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<sst xmlns="http://schemas.openxmlformats.org/spreadsheetml/2006/main" count="117" uniqueCount="53">
  <si>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17/02/2022 16:18:13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</si>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</sst>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45</c:v>
                </c:pt>
                <c:pt idx="8">
                  <c:v>45</c:v>
                </c:pt>
                <c:pt idx="9">
                  <c:v>45</c:v>
                </c:pt>
                <c:pt idx="10">
                  <c:v>2.1120000000000001</c:v>
                </c:pt>
                <c:pt idx="14">
                  <c:v>80</c:v>
                </c:pt>
                <c:pt idx="15">
                  <c:v>232.54599999999999</c:v>
                </c:pt>
                <c:pt idx="16">
                  <c:v>200</c:v>
                </c:pt>
                <c:pt idx="17">
                  <c:v>185</c:v>
                </c:pt>
                <c:pt idx="18">
                  <c:v>212.37799999999999</c:v>
                </c:pt>
                <c:pt idx="19">
                  <c:v>172</c:v>
                </c:pt>
                <c:pt idx="20">
                  <c:v>150</c:v>
                </c:pt>
                <c:pt idx="21">
                  <c:v>220</c:v>
                </c:pt>
                <c:pt idx="22">
                  <c:v>179.55199999999999</c:v>
                </c:pt>
                <c:pt idx="23">
                  <c:v>246.73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34.4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</c:v>
                </c:pt>
                <c:pt idx="5">
                  <c:v>0</c:v>
                </c:pt>
                <c:pt idx="6">
                  <c:v>83.6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4.9000000000000004</c:v>
                </c:pt>
                <c:pt idx="12">
                  <c:v>17.399999999999999</c:v>
                </c:pt>
                <c:pt idx="13">
                  <c:v>17</c:v>
                </c:pt>
                <c:pt idx="14">
                  <c:v>68.900000000000006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41.206000000000003</c:v>
                </c:pt>
                <c:pt idx="2">
                  <c:v>39.201000000000001</c:v>
                </c:pt>
                <c:pt idx="3">
                  <c:v>18.588999999999999</c:v>
                </c:pt>
                <c:pt idx="4">
                  <c:v>4.968</c:v>
                </c:pt>
                <c:pt idx="5">
                  <c:v>9.3699999999999992</c:v>
                </c:pt>
                <c:pt idx="10">
                  <c:v>13.950000000000001</c:v>
                </c:pt>
                <c:pt idx="11">
                  <c:v>11.753</c:v>
                </c:pt>
                <c:pt idx="12">
                  <c:v>0.58499999999999996</c:v>
                </c:pt>
                <c:pt idx="13">
                  <c:v>8.9999999999999993E-3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205424"/>
        <c:axId val="350205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34.606999999999999</c:v>
                </c:pt>
                <c:pt idx="1">
                  <c:v>42.265000000000001</c:v>
                </c:pt>
                <c:pt idx="2">
                  <c:v>40.125999999999998</c:v>
                </c:pt>
                <c:pt idx="3">
                  <c:v>19.675999999999998</c:v>
                </c:pt>
                <c:pt idx="4">
                  <c:v>6.3609999999999998</c:v>
                </c:pt>
                <c:pt idx="5">
                  <c:v>9.5869999999999997</c:v>
                </c:pt>
                <c:pt idx="6">
                  <c:v>113.931</c:v>
                </c:pt>
                <c:pt idx="7">
                  <c:v>78.443000000000012</c:v>
                </c:pt>
                <c:pt idx="8">
                  <c:v>86.716999999999999</c:v>
                </c:pt>
                <c:pt idx="9">
                  <c:v>85.722999999999999</c:v>
                </c:pt>
                <c:pt idx="10">
                  <c:v>53.534000000000006</c:v>
                </c:pt>
                <c:pt idx="11">
                  <c:v>20.605999999999998</c:v>
                </c:pt>
                <c:pt idx="12">
                  <c:v>21.980999999999998</c:v>
                </c:pt>
                <c:pt idx="13">
                  <c:v>54.804000000000002</c:v>
                </c:pt>
                <c:pt idx="14">
                  <c:v>155.20699999999999</c:v>
                </c:pt>
                <c:pt idx="15">
                  <c:v>239.46800000000002</c:v>
                </c:pt>
                <c:pt idx="16">
                  <c:v>205.03200000000001</c:v>
                </c:pt>
                <c:pt idx="17">
                  <c:v>186.30300000000003</c:v>
                </c:pt>
                <c:pt idx="18">
                  <c:v>218.08199999999999</c:v>
                </c:pt>
                <c:pt idx="19">
                  <c:v>177.52099999999999</c:v>
                </c:pt>
                <c:pt idx="20">
                  <c:v>156.36799999999999</c:v>
                </c:pt>
                <c:pt idx="21">
                  <c:v>225.38400000000001</c:v>
                </c:pt>
                <c:pt idx="22">
                  <c:v>185.73499999999999</c:v>
                </c:pt>
                <c:pt idx="23">
                  <c:v>248.46800000000002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205424"/>
        <c:axId val="350205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153.72</c:v>
                </c:pt>
                <c:pt idx="1">
                  <c:v>179.85</c:v>
                </c:pt>
                <c:pt idx="2">
                  <c:v>172.29</c:v>
                </c:pt>
                <c:pt idx="3">
                  <c:v>169.09</c:v>
                </c:pt>
                <c:pt idx="4">
                  <c:v>170.38</c:v>
                </c:pt>
                <c:pt idx="5">
                  <c:v>177.22</c:v>
                </c:pt>
                <c:pt idx="6">
                  <c:v>197</c:v>
                </c:pt>
                <c:pt idx="7">
                  <c:v>235</c:v>
                </c:pt>
                <c:pt idx="8">
                  <c:v>250</c:v>
                </c:pt>
                <c:pt idx="9">
                  <c:v>227</c:v>
                </c:pt>
                <c:pt idx="10">
                  <c:v>200.36</c:v>
                </c:pt>
                <c:pt idx="11">
                  <c:v>180</c:v>
                </c:pt>
                <c:pt idx="12">
                  <c:v>170.07</c:v>
                </c:pt>
                <c:pt idx="13">
                  <c:v>167.63</c:v>
                </c:pt>
                <c:pt idx="14">
                  <c:v>175</c:v>
                </c:pt>
                <c:pt idx="15">
                  <c:v>192</c:v>
                </c:pt>
                <c:pt idx="16">
                  <c:v>210</c:v>
                </c:pt>
                <c:pt idx="17">
                  <c:v>246.02</c:v>
                </c:pt>
                <c:pt idx="18">
                  <c:v>265</c:v>
                </c:pt>
                <c:pt idx="19">
                  <c:v>250</c:v>
                </c:pt>
                <c:pt idx="20">
                  <c:v>203</c:v>
                </c:pt>
                <c:pt idx="21">
                  <c:v>197</c:v>
                </c:pt>
                <c:pt idx="22">
                  <c:v>204.99</c:v>
                </c:pt>
                <c:pt idx="23">
                  <c:v>230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206600"/>
        <c:axId val="350206208"/>
      </c:lineChart>
      <c:catAx>
        <c:axId val="35020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05816"/>
        <c:crosses val="autoZero"/>
        <c:auto val="1"/>
        <c:lblAlgn val="ctr"/>
        <c:lblOffset val="100"/>
        <c:noMultiLvlLbl val="0"/>
      </c:catAx>
      <c:valAx>
        <c:axId val="350205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05424"/>
        <c:crosses val="autoZero"/>
        <c:crossBetween val="between"/>
      </c:valAx>
      <c:valAx>
        <c:axId val="350206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206600"/>
        <c:crosses val="max"/>
        <c:crossBetween val="between"/>
      </c:valAx>
      <c:catAx>
        <c:axId val="350206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206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34.64</v>
      </c>
      <c r="C4" s="18">
        <v>42.305999999999997</v>
      </c>
      <c r="D4" s="18">
        <v>40.082999999999998</v>
      </c>
      <c r="E4" s="18">
        <v>19.628999999999998</v>
      </c>
      <c r="F4" s="18">
        <v>6.3330000000000002</v>
      </c>
      <c r="G4" s="18">
        <v>9.629999999999999</v>
      </c>
      <c r="H4" s="18">
        <v>113.89</v>
      </c>
      <c r="I4" s="18">
        <v>78.484999999999999</v>
      </c>
      <c r="J4" s="18">
        <v>86.676000000000002</v>
      </c>
      <c r="K4" s="18">
        <v>85.722999999999999</v>
      </c>
      <c r="L4" s="18">
        <v>53.533999999999992</v>
      </c>
      <c r="M4" s="18">
        <v>20.621999999999996</v>
      </c>
      <c r="N4" s="18">
        <v>22.025999999999996</v>
      </c>
      <c r="O4" s="18">
        <v>54.811</v>
      </c>
      <c r="P4" s="18">
        <v>155.238</v>
      </c>
      <c r="Q4" s="18">
        <v>239.46899999999999</v>
      </c>
      <c r="R4" s="18">
        <v>205.05799999999999</v>
      </c>
      <c r="S4" s="18">
        <v>186.297</v>
      </c>
      <c r="T4" s="18">
        <v>218.03799999999995</v>
      </c>
      <c r="U4" s="18">
        <v>177.565</v>
      </c>
      <c r="V4" s="18">
        <v>156.36800000000002</v>
      </c>
      <c r="W4" s="18">
        <v>225.38400000000001</v>
      </c>
      <c r="X4" s="18">
        <v>185.73500000000001</v>
      </c>
      <c r="Y4" s="18">
        <v>248.46800000000002</v>
      </c>
      <c r="Z4" s="19"/>
      <c r="AA4" s="20">
        <f>SUM(B4:Z4)</f>
        <v>2666.0080000000003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153.72</v>
      </c>
      <c r="C7" s="28">
        <v>179.85</v>
      </c>
      <c r="D7" s="28">
        <v>172.29</v>
      </c>
      <c r="E7" s="28">
        <v>169.09</v>
      </c>
      <c r="F7" s="28">
        <v>170.38</v>
      </c>
      <c r="G7" s="28">
        <v>177.22</v>
      </c>
      <c r="H7" s="28">
        <v>197</v>
      </c>
      <c r="I7" s="28">
        <v>235</v>
      </c>
      <c r="J7" s="28">
        <v>250</v>
      </c>
      <c r="K7" s="28">
        <v>227</v>
      </c>
      <c r="L7" s="28">
        <v>200.36</v>
      </c>
      <c r="M7" s="28">
        <v>180</v>
      </c>
      <c r="N7" s="28">
        <v>170.07</v>
      </c>
      <c r="O7" s="28">
        <v>167.63</v>
      </c>
      <c r="P7" s="28">
        <v>175</v>
      </c>
      <c r="Q7" s="28">
        <v>192</v>
      </c>
      <c r="R7" s="28">
        <v>210</v>
      </c>
      <c r="S7" s="28">
        <v>246.02</v>
      </c>
      <c r="T7" s="28">
        <v>265</v>
      </c>
      <c r="U7" s="28">
        <v>250</v>
      </c>
      <c r="V7" s="28">
        <v>203</v>
      </c>
      <c r="W7" s="28">
        <v>197</v>
      </c>
      <c r="X7" s="28">
        <v>204.99</v>
      </c>
      <c r="Y7" s="28">
        <v>230</v>
      </c>
      <c r="Z7" s="29"/>
      <c r="AA7" s="30">
        <f>IF(SUM(B7:Z7)&lt;&gt;0,AVERAGEIF(B7:Z7,"&lt;&gt;"""),"")</f>
        <v>200.94250000000002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45</v>
      </c>
      <c r="J12" s="52">
        <v>45</v>
      </c>
      <c r="K12" s="52">
        <v>45</v>
      </c>
      <c r="L12" s="52">
        <v>2.1120000000000001</v>
      </c>
      <c r="M12" s="52"/>
      <c r="N12" s="52"/>
      <c r="O12" s="52"/>
      <c r="P12" s="52">
        <v>80</v>
      </c>
      <c r="Q12" s="52">
        <v>232.54599999999999</v>
      </c>
      <c r="R12" s="52">
        <v>200</v>
      </c>
      <c r="S12" s="52">
        <v>185</v>
      </c>
      <c r="T12" s="52">
        <v>212.37799999999999</v>
      </c>
      <c r="U12" s="52">
        <v>172</v>
      </c>
      <c r="V12" s="52">
        <v>150</v>
      </c>
      <c r="W12" s="52">
        <v>220</v>
      </c>
      <c r="X12" s="52">
        <v>179.55199999999999</v>
      </c>
      <c r="Y12" s="52">
        <v>246.73</v>
      </c>
      <c r="Z12" s="53"/>
      <c r="AA12" s="54">
        <f t="shared" si="0"/>
        <v>2015.318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30</v>
      </c>
      <c r="I13" s="52">
        <v>30</v>
      </c>
      <c r="J13" s="52">
        <v>30</v>
      </c>
      <c r="K13" s="52">
        <v>30</v>
      </c>
      <c r="L13" s="52">
        <v>30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150</v>
      </c>
    </row>
    <row r="14" spans="1:27" ht="24.95" customHeight="1" x14ac:dyDescent="0.2">
      <c r="A14" s="55" t="s">
        <v>10</v>
      </c>
      <c r="B14" s="56"/>
      <c r="C14" s="57">
        <v>41.206000000000003</v>
      </c>
      <c r="D14" s="57">
        <v>39.201000000000001</v>
      </c>
      <c r="E14" s="57">
        <v>18.588999999999999</v>
      </c>
      <c r="F14" s="57">
        <v>4.968</v>
      </c>
      <c r="G14" s="57">
        <v>9.3699999999999992</v>
      </c>
      <c r="H14" s="57"/>
      <c r="I14" s="57"/>
      <c r="J14" s="57"/>
      <c r="K14" s="57"/>
      <c r="L14" s="57">
        <v>13.950000000000001</v>
      </c>
      <c r="M14" s="57">
        <v>11.753</v>
      </c>
      <c r="N14" s="57">
        <v>0.58499999999999996</v>
      </c>
      <c r="O14" s="57">
        <v>8.9999999999999993E-3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139.63100000000003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41.206000000000003</v>
      </c>
      <c r="D16" s="62">
        <f t="shared" si="1"/>
        <v>39.201000000000001</v>
      </c>
      <c r="E16" s="62">
        <f t="shared" si="1"/>
        <v>18.588999999999999</v>
      </c>
      <c r="F16" s="62">
        <f t="shared" si="1"/>
        <v>4.968</v>
      </c>
      <c r="G16" s="62">
        <f t="shared" si="1"/>
        <v>9.3699999999999992</v>
      </c>
      <c r="H16" s="62">
        <f t="shared" si="1"/>
        <v>30</v>
      </c>
      <c r="I16" s="62">
        <f t="shared" si="1"/>
        <v>75</v>
      </c>
      <c r="J16" s="62">
        <f t="shared" si="1"/>
        <v>75</v>
      </c>
      <c r="K16" s="62">
        <f t="shared" si="1"/>
        <v>75</v>
      </c>
      <c r="L16" s="62">
        <f t="shared" si="1"/>
        <v>46.062000000000005</v>
      </c>
      <c r="M16" s="62">
        <f t="shared" si="1"/>
        <v>11.753</v>
      </c>
      <c r="N16" s="62">
        <f t="shared" si="1"/>
        <v>0.58499999999999996</v>
      </c>
      <c r="O16" s="62">
        <f t="shared" si="1"/>
        <v>8.9999999999999993E-3</v>
      </c>
      <c r="P16" s="62">
        <f t="shared" si="1"/>
        <v>80</v>
      </c>
      <c r="Q16" s="62">
        <f t="shared" si="1"/>
        <v>232.54599999999999</v>
      </c>
      <c r="R16" s="62">
        <f t="shared" si="1"/>
        <v>200</v>
      </c>
      <c r="S16" s="62">
        <f t="shared" si="1"/>
        <v>185</v>
      </c>
      <c r="T16" s="62">
        <f t="shared" si="1"/>
        <v>212.37799999999999</v>
      </c>
      <c r="U16" s="62">
        <f t="shared" si="1"/>
        <v>172</v>
      </c>
      <c r="V16" s="62">
        <f t="shared" si="1"/>
        <v>150</v>
      </c>
      <c r="W16" s="62">
        <f t="shared" si="1"/>
        <v>220</v>
      </c>
      <c r="X16" s="62">
        <f t="shared" si="1"/>
        <v>179.55199999999999</v>
      </c>
      <c r="Y16" s="62">
        <f t="shared" si="1"/>
        <v>246.73</v>
      </c>
      <c r="Z16" s="63" t="str">
        <f t="shared" si="1"/>
        <v/>
      </c>
      <c r="AA16" s="64">
        <f>SUM(AA10:AA15)</f>
        <v>2304.9490000000001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0.24</v>
      </c>
      <c r="C20" s="77">
        <v>0.25</v>
      </c>
      <c r="D20" s="77">
        <v>0.25</v>
      </c>
      <c r="E20" s="77">
        <v>0.25</v>
      </c>
      <c r="F20" s="77">
        <v>0.24</v>
      </c>
      <c r="G20" s="77">
        <v>0.26</v>
      </c>
      <c r="H20" s="77">
        <v>0.28999999999999998</v>
      </c>
      <c r="I20" s="77">
        <v>0.32</v>
      </c>
      <c r="J20" s="77">
        <v>0.34</v>
      </c>
      <c r="K20" s="77">
        <v>0.33</v>
      </c>
      <c r="L20" s="77">
        <v>2.6</v>
      </c>
      <c r="M20" s="77">
        <v>2.5659999999999998</v>
      </c>
      <c r="N20" s="77">
        <v>2.544</v>
      </c>
      <c r="O20" s="77">
        <v>4.6279999999999992</v>
      </c>
      <c r="P20" s="77">
        <v>4.3179999999999996</v>
      </c>
      <c r="Q20" s="77">
        <v>4.0999999999999996</v>
      </c>
      <c r="R20" s="77">
        <v>3.04</v>
      </c>
      <c r="S20" s="77">
        <v>0.28000000000000003</v>
      </c>
      <c r="T20" s="77">
        <v>4.6509999999999998</v>
      </c>
      <c r="U20" s="77">
        <v>4.5549999999999997</v>
      </c>
      <c r="V20" s="77">
        <v>5.8620000000000001</v>
      </c>
      <c r="W20" s="77">
        <v>5.3840000000000003</v>
      </c>
      <c r="X20" s="77">
        <v>5.1749999999999998</v>
      </c>
      <c r="Y20" s="77">
        <v>0.23</v>
      </c>
      <c r="Z20" s="78"/>
      <c r="AA20" s="79">
        <f t="shared" si="2"/>
        <v>52.703000000000003</v>
      </c>
    </row>
    <row r="21" spans="1:27" ht="24.95" customHeight="1" x14ac:dyDescent="0.2">
      <c r="A21" s="75" t="s">
        <v>16</v>
      </c>
      <c r="B21" s="80"/>
      <c r="C21" s="81">
        <v>0.85</v>
      </c>
      <c r="D21" s="81">
        <v>0.63200000000000001</v>
      </c>
      <c r="E21" s="81">
        <v>0.79</v>
      </c>
      <c r="F21" s="81">
        <v>0.82499999999999996</v>
      </c>
      <c r="G21" s="81"/>
      <c r="H21" s="81"/>
      <c r="I21" s="81">
        <v>3.165</v>
      </c>
      <c r="J21" s="81">
        <v>11.336</v>
      </c>
      <c r="K21" s="81">
        <v>10.393000000000001</v>
      </c>
      <c r="L21" s="81">
        <v>4.8719999999999999</v>
      </c>
      <c r="M21" s="81">
        <v>1.403</v>
      </c>
      <c r="N21" s="81">
        <v>1.4970000000000001</v>
      </c>
      <c r="O21" s="81">
        <v>1.5249999999999999</v>
      </c>
      <c r="P21" s="81">
        <v>2.02</v>
      </c>
      <c r="Q21" s="81">
        <v>2.8229999999999995</v>
      </c>
      <c r="R21" s="81">
        <v>2.0180000000000002</v>
      </c>
      <c r="S21" s="81">
        <v>1.0169999999999999</v>
      </c>
      <c r="T21" s="81">
        <v>1.0089999999999999</v>
      </c>
      <c r="U21" s="81">
        <v>1.01</v>
      </c>
      <c r="V21" s="81">
        <v>0.50600000000000001</v>
      </c>
      <c r="W21" s="81"/>
      <c r="X21" s="81">
        <v>1.008</v>
      </c>
      <c r="Y21" s="81">
        <v>1.508</v>
      </c>
      <c r="Z21" s="78"/>
      <c r="AA21" s="79">
        <f t="shared" si="2"/>
        <v>50.207000000000008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31.649000000000001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31.649000000000001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0.24</v>
      </c>
      <c r="C25" s="88">
        <f t="shared" ref="C25:Z25" si="3">IF(LEN(C$2)&gt;0,SUM(C19:C24),"")</f>
        <v>1.1000000000000001</v>
      </c>
      <c r="D25" s="88">
        <f t="shared" si="3"/>
        <v>0.88200000000000001</v>
      </c>
      <c r="E25" s="88">
        <f t="shared" si="3"/>
        <v>1.04</v>
      </c>
      <c r="F25" s="88">
        <f t="shared" si="3"/>
        <v>1.0649999999999999</v>
      </c>
      <c r="G25" s="88">
        <f t="shared" si="3"/>
        <v>0.26</v>
      </c>
      <c r="H25" s="88">
        <f t="shared" si="3"/>
        <v>0.28999999999999998</v>
      </c>
      <c r="I25" s="88">
        <f t="shared" si="3"/>
        <v>3.4849999999999999</v>
      </c>
      <c r="J25" s="88">
        <f t="shared" si="3"/>
        <v>11.676</v>
      </c>
      <c r="K25" s="88">
        <f t="shared" si="3"/>
        <v>10.723000000000001</v>
      </c>
      <c r="L25" s="88">
        <f t="shared" si="3"/>
        <v>7.4719999999999995</v>
      </c>
      <c r="M25" s="88">
        <f t="shared" si="3"/>
        <v>3.9689999999999999</v>
      </c>
      <c r="N25" s="88">
        <f t="shared" si="3"/>
        <v>4.0410000000000004</v>
      </c>
      <c r="O25" s="88">
        <f t="shared" si="3"/>
        <v>37.802</v>
      </c>
      <c r="P25" s="88">
        <f t="shared" si="3"/>
        <v>6.3379999999999992</v>
      </c>
      <c r="Q25" s="88">
        <f t="shared" si="3"/>
        <v>6.9229999999999992</v>
      </c>
      <c r="R25" s="88">
        <f t="shared" si="3"/>
        <v>5.0579999999999998</v>
      </c>
      <c r="S25" s="88">
        <f t="shared" si="3"/>
        <v>1.2969999999999999</v>
      </c>
      <c r="T25" s="88">
        <f t="shared" si="3"/>
        <v>5.66</v>
      </c>
      <c r="U25" s="88">
        <f t="shared" si="3"/>
        <v>5.5649999999999995</v>
      </c>
      <c r="V25" s="88">
        <f t="shared" si="3"/>
        <v>6.3680000000000003</v>
      </c>
      <c r="W25" s="88">
        <f t="shared" si="3"/>
        <v>5.3840000000000003</v>
      </c>
      <c r="X25" s="88">
        <f t="shared" si="3"/>
        <v>6.1829999999999998</v>
      </c>
      <c r="Y25" s="88">
        <f t="shared" si="3"/>
        <v>1.738</v>
      </c>
      <c r="Z25" s="89" t="str">
        <f t="shared" si="3"/>
        <v/>
      </c>
      <c r="AA25" s="90">
        <f>SUM(AA19:AA24)</f>
        <v>134.55900000000003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0.24</v>
      </c>
      <c r="C29" s="77">
        <v>42.305999999999997</v>
      </c>
      <c r="D29" s="77">
        <v>40.082999999999998</v>
      </c>
      <c r="E29" s="77">
        <v>19.629000000000001</v>
      </c>
      <c r="F29" s="77">
        <v>6.0330000000000004</v>
      </c>
      <c r="G29" s="77">
        <v>9.6300000000000008</v>
      </c>
      <c r="H29" s="77">
        <v>30.29</v>
      </c>
      <c r="I29" s="77">
        <v>78.484999999999999</v>
      </c>
      <c r="J29" s="77">
        <v>86.676000000000002</v>
      </c>
      <c r="K29" s="77">
        <v>85.722999999999999</v>
      </c>
      <c r="L29" s="77">
        <v>53.533999999999999</v>
      </c>
      <c r="M29" s="77">
        <v>15.722</v>
      </c>
      <c r="N29" s="77">
        <v>4.6260000000000003</v>
      </c>
      <c r="O29" s="77">
        <v>37.811</v>
      </c>
      <c r="P29" s="77">
        <v>86.337999999999994</v>
      </c>
      <c r="Q29" s="77">
        <v>239.46899999999999</v>
      </c>
      <c r="R29" s="77">
        <v>205.05799999999999</v>
      </c>
      <c r="S29" s="77">
        <v>186.297</v>
      </c>
      <c r="T29" s="77">
        <v>218.03800000000001</v>
      </c>
      <c r="U29" s="77">
        <v>177.565</v>
      </c>
      <c r="V29" s="77">
        <v>156.36799999999999</v>
      </c>
      <c r="W29" s="77">
        <v>225.38399999999999</v>
      </c>
      <c r="X29" s="77">
        <v>185.73500000000001</v>
      </c>
      <c r="Y29" s="77">
        <v>248.46799999999999</v>
      </c>
      <c r="Z29" s="78"/>
      <c r="AA29" s="79">
        <f>SUM(B29:Z29)</f>
        <v>2439.5079999999998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0.24</v>
      </c>
      <c r="C31" s="62">
        <f t="shared" ref="C31:Z31" si="4">IF(LEN(C$2)&gt;0,SUM(C28:C30),"")</f>
        <v>42.305999999999997</v>
      </c>
      <c r="D31" s="62">
        <f t="shared" si="4"/>
        <v>40.082999999999998</v>
      </c>
      <c r="E31" s="62">
        <f t="shared" si="4"/>
        <v>19.629000000000001</v>
      </c>
      <c r="F31" s="62">
        <f t="shared" si="4"/>
        <v>6.0330000000000004</v>
      </c>
      <c r="G31" s="62">
        <f t="shared" si="4"/>
        <v>9.6300000000000008</v>
      </c>
      <c r="H31" s="62">
        <f t="shared" si="4"/>
        <v>30.29</v>
      </c>
      <c r="I31" s="62">
        <f t="shared" si="4"/>
        <v>78.484999999999999</v>
      </c>
      <c r="J31" s="62">
        <f t="shared" si="4"/>
        <v>86.676000000000002</v>
      </c>
      <c r="K31" s="62">
        <f t="shared" si="4"/>
        <v>85.722999999999999</v>
      </c>
      <c r="L31" s="62">
        <f t="shared" si="4"/>
        <v>53.533999999999999</v>
      </c>
      <c r="M31" s="62">
        <f t="shared" si="4"/>
        <v>15.722</v>
      </c>
      <c r="N31" s="62">
        <f t="shared" si="4"/>
        <v>4.6260000000000003</v>
      </c>
      <c r="O31" s="62">
        <f t="shared" si="4"/>
        <v>37.811</v>
      </c>
      <c r="P31" s="62">
        <f t="shared" si="4"/>
        <v>86.337999999999994</v>
      </c>
      <c r="Q31" s="62">
        <f t="shared" si="4"/>
        <v>239.46899999999999</v>
      </c>
      <c r="R31" s="62">
        <f t="shared" si="4"/>
        <v>205.05799999999999</v>
      </c>
      <c r="S31" s="62">
        <f t="shared" si="4"/>
        <v>186.297</v>
      </c>
      <c r="T31" s="62">
        <f t="shared" si="4"/>
        <v>218.03800000000001</v>
      </c>
      <c r="U31" s="62">
        <f t="shared" si="4"/>
        <v>177.565</v>
      </c>
      <c r="V31" s="62">
        <f t="shared" si="4"/>
        <v>156.36799999999999</v>
      </c>
      <c r="W31" s="62">
        <f t="shared" si="4"/>
        <v>225.38399999999999</v>
      </c>
      <c r="X31" s="62">
        <f t="shared" si="4"/>
        <v>185.73500000000001</v>
      </c>
      <c r="Y31" s="62">
        <f t="shared" si="4"/>
        <v>248.46799999999999</v>
      </c>
      <c r="Z31" s="63" t="str">
        <f t="shared" si="4"/>
        <v/>
      </c>
      <c r="AA31" s="64">
        <f>SUM(AA28:AA30)</f>
        <v>2439.5079999999998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34.4</v>
      </c>
      <c r="C38" s="99"/>
      <c r="D38" s="99"/>
      <c r="E38" s="99"/>
      <c r="F38" s="99">
        <v>0.3</v>
      </c>
      <c r="G38" s="99"/>
      <c r="H38" s="99">
        <v>83.6</v>
      </c>
      <c r="I38" s="99"/>
      <c r="J38" s="99"/>
      <c r="K38" s="99"/>
      <c r="L38" s="99"/>
      <c r="M38" s="99">
        <v>4.9000000000000004</v>
      </c>
      <c r="N38" s="99">
        <v>17.399999999999999</v>
      </c>
      <c r="O38" s="99">
        <v>17</v>
      </c>
      <c r="P38" s="99">
        <v>68.900000000000006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34.4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0.3</v>
      </c>
      <c r="G39" s="88">
        <f t="shared" si="6"/>
        <v>0</v>
      </c>
      <c r="H39" s="88">
        <f t="shared" si="6"/>
        <v>83.6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4.9000000000000004</v>
      </c>
      <c r="N39" s="88">
        <f t="shared" si="6"/>
        <v>17.399999999999999</v>
      </c>
      <c r="O39" s="88">
        <f t="shared" si="6"/>
        <v>17</v>
      </c>
      <c r="P39" s="88">
        <f t="shared" si="6"/>
        <v>68.900000000000006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226.5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34.4</v>
      </c>
      <c r="C46" s="99"/>
      <c r="D46" s="99"/>
      <c r="E46" s="99"/>
      <c r="F46" s="99">
        <v>0.3</v>
      </c>
      <c r="G46" s="99"/>
      <c r="H46" s="99">
        <v>83.6</v>
      </c>
      <c r="I46" s="99"/>
      <c r="J46" s="99"/>
      <c r="K46" s="99"/>
      <c r="L46" s="99"/>
      <c r="M46" s="99">
        <v>4.9000000000000004</v>
      </c>
      <c r="N46" s="99">
        <v>17.399999999999999</v>
      </c>
      <c r="O46" s="99">
        <v>17</v>
      </c>
      <c r="P46" s="99">
        <v>68.900000000000006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34.4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0.3</v>
      </c>
      <c r="G48" s="88">
        <f t="shared" si="8"/>
        <v>0</v>
      </c>
      <c r="H48" s="88">
        <f t="shared" si="8"/>
        <v>83.6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4.9000000000000004</v>
      </c>
      <c r="N48" s="88">
        <f t="shared" si="8"/>
        <v>17.399999999999999</v>
      </c>
      <c r="O48" s="88">
        <f t="shared" si="8"/>
        <v>17</v>
      </c>
      <c r="P48" s="88">
        <f t="shared" si="8"/>
        <v>68.900000000000006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34.64</v>
      </c>
      <c r="C51" s="88">
        <f t="shared" si="10"/>
        <v>42.306000000000004</v>
      </c>
      <c r="D51" s="88">
        <f t="shared" si="10"/>
        <v>40.082999999999998</v>
      </c>
      <c r="E51" s="88">
        <f t="shared" si="10"/>
        <v>19.628999999999998</v>
      </c>
      <c r="F51" s="88">
        <f t="shared" si="10"/>
        <v>6.3329999999999993</v>
      </c>
      <c r="G51" s="88">
        <f t="shared" si="10"/>
        <v>9.629999999999999</v>
      </c>
      <c r="H51" s="88">
        <f t="shared" si="10"/>
        <v>113.88999999999999</v>
      </c>
      <c r="I51" s="88">
        <f t="shared" si="10"/>
        <v>78.484999999999999</v>
      </c>
      <c r="J51" s="88">
        <f t="shared" si="10"/>
        <v>86.676000000000002</v>
      </c>
      <c r="K51" s="88">
        <f t="shared" si="10"/>
        <v>85.722999999999999</v>
      </c>
      <c r="L51" s="88">
        <f t="shared" si="10"/>
        <v>53.534000000000006</v>
      </c>
      <c r="M51" s="88">
        <f t="shared" si="10"/>
        <v>20.622</v>
      </c>
      <c r="N51" s="88">
        <f t="shared" si="10"/>
        <v>22.026</v>
      </c>
      <c r="O51" s="88">
        <f t="shared" si="10"/>
        <v>54.811</v>
      </c>
      <c r="P51" s="88">
        <f t="shared" si="10"/>
        <v>155.238</v>
      </c>
      <c r="Q51" s="88">
        <f t="shared" si="10"/>
        <v>239.46899999999999</v>
      </c>
      <c r="R51" s="88">
        <f t="shared" si="10"/>
        <v>205.05799999999999</v>
      </c>
      <c r="S51" s="88">
        <f t="shared" si="10"/>
        <v>186.297</v>
      </c>
      <c r="T51" s="88">
        <f t="shared" si="10"/>
        <v>218.03799999999998</v>
      </c>
      <c r="U51" s="88">
        <f t="shared" si="10"/>
        <v>177.565</v>
      </c>
      <c r="V51" s="88">
        <f t="shared" si="10"/>
        <v>156.36799999999999</v>
      </c>
      <c r="W51" s="88">
        <f t="shared" si="10"/>
        <v>225.38400000000001</v>
      </c>
      <c r="X51" s="88">
        <f t="shared" si="10"/>
        <v>185.73499999999999</v>
      </c>
      <c r="Y51" s="88">
        <f t="shared" si="10"/>
        <v>248.46799999999999</v>
      </c>
      <c r="Z51" s="89" t="str">
        <f t="shared" si="10"/>
        <v/>
      </c>
      <c r="AA51" s="105">
        <f>SUM(B51:Z51)</f>
        <v>2666.0080000000003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34.606999999999999</v>
      </c>
      <c r="C4" s="18">
        <v>42.265000000000001</v>
      </c>
      <c r="D4" s="18">
        <v>40.125999999999998</v>
      </c>
      <c r="E4" s="18">
        <v>19.675999999999998</v>
      </c>
      <c r="F4" s="18">
        <v>6.3609999999999998</v>
      </c>
      <c r="G4" s="18">
        <v>9.5869999999999997</v>
      </c>
      <c r="H4" s="18">
        <v>113.931</v>
      </c>
      <c r="I4" s="18">
        <v>78.443000000000012</v>
      </c>
      <c r="J4" s="18">
        <v>86.716999999999999</v>
      </c>
      <c r="K4" s="18">
        <v>85.722999999999999</v>
      </c>
      <c r="L4" s="18">
        <v>53.534000000000006</v>
      </c>
      <c r="M4" s="18">
        <v>20.605999999999998</v>
      </c>
      <c r="N4" s="18">
        <v>21.980999999999998</v>
      </c>
      <c r="O4" s="18">
        <v>54.804000000000002</v>
      </c>
      <c r="P4" s="18">
        <v>155.20699999999999</v>
      </c>
      <c r="Q4" s="18">
        <v>239.46800000000002</v>
      </c>
      <c r="R4" s="18">
        <v>205.03200000000001</v>
      </c>
      <c r="S4" s="18">
        <v>186.30300000000003</v>
      </c>
      <c r="T4" s="18">
        <v>218.08199999999999</v>
      </c>
      <c r="U4" s="18">
        <v>177.52099999999999</v>
      </c>
      <c r="V4" s="18">
        <v>156.36799999999999</v>
      </c>
      <c r="W4" s="18">
        <v>225.38400000000001</v>
      </c>
      <c r="X4" s="18">
        <v>185.73499999999999</v>
      </c>
      <c r="Y4" s="18">
        <v>248.46800000000002</v>
      </c>
      <c r="Z4" s="19"/>
      <c r="AA4" s="20">
        <f>SUM(B4:Z4)</f>
        <v>2665.9289999999996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153.72</v>
      </c>
      <c r="C7" s="28">
        <v>179.85</v>
      </c>
      <c r="D7" s="28">
        <v>172.29</v>
      </c>
      <c r="E7" s="28">
        <v>169.09</v>
      </c>
      <c r="F7" s="28">
        <v>170.38</v>
      </c>
      <c r="G7" s="28">
        <v>177.22</v>
      </c>
      <c r="H7" s="28">
        <v>197</v>
      </c>
      <c r="I7" s="28">
        <v>235</v>
      </c>
      <c r="J7" s="28">
        <v>250</v>
      </c>
      <c r="K7" s="28">
        <v>227</v>
      </c>
      <c r="L7" s="28">
        <v>200.36</v>
      </c>
      <c r="M7" s="28">
        <v>180</v>
      </c>
      <c r="N7" s="28">
        <v>170.07</v>
      </c>
      <c r="O7" s="28">
        <v>167.63</v>
      </c>
      <c r="P7" s="28">
        <v>175</v>
      </c>
      <c r="Q7" s="28">
        <v>192</v>
      </c>
      <c r="R7" s="28">
        <v>210</v>
      </c>
      <c r="S7" s="28">
        <v>246.02</v>
      </c>
      <c r="T7" s="28">
        <v>265</v>
      </c>
      <c r="U7" s="28">
        <v>250</v>
      </c>
      <c r="V7" s="28">
        <v>203</v>
      </c>
      <c r="W7" s="28">
        <v>197</v>
      </c>
      <c r="X7" s="28">
        <v>204.99</v>
      </c>
      <c r="Y7" s="28">
        <v>230</v>
      </c>
      <c r="Z7" s="29"/>
      <c r="AA7" s="30">
        <f>IF(SUM(B7:Z7)&lt;&gt;0,AVERAGEIF(B7:Z7,"&lt;&gt;"""),"")</f>
        <v>200.94250000000002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46</v>
      </c>
      <c r="X10" s="42">
        <v>46</v>
      </c>
      <c r="Y10" s="42">
        <v>201</v>
      </c>
      <c r="Z10" s="43"/>
      <c r="AA10" s="44">
        <f t="shared" ref="AA10:AA15" si="0">SUM(B10:Z10)</f>
        <v>293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70</v>
      </c>
      <c r="I12" s="52">
        <v>31.343</v>
      </c>
      <c r="J12" s="52"/>
      <c r="K12" s="52">
        <v>64.558999999999997</v>
      </c>
      <c r="L12" s="52"/>
      <c r="M12" s="52"/>
      <c r="N12" s="52"/>
      <c r="O12" s="52">
        <v>31.649000000000001</v>
      </c>
      <c r="P12" s="52">
        <v>130</v>
      </c>
      <c r="Q12" s="52">
        <v>169.01900000000001</v>
      </c>
      <c r="R12" s="52">
        <v>140.989</v>
      </c>
      <c r="S12" s="52">
        <v>135</v>
      </c>
      <c r="T12" s="52">
        <v>120</v>
      </c>
      <c r="U12" s="52">
        <v>120</v>
      </c>
      <c r="V12" s="52">
        <v>129.733</v>
      </c>
      <c r="W12" s="52">
        <v>150.68600000000001</v>
      </c>
      <c r="X12" s="52">
        <v>104</v>
      </c>
      <c r="Y12" s="52"/>
      <c r="Z12" s="53"/>
      <c r="AA12" s="54">
        <f t="shared" si="0"/>
        <v>1396.9779999999998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55</v>
      </c>
      <c r="U13" s="52"/>
      <c r="V13" s="52"/>
      <c r="W13" s="52"/>
      <c r="X13" s="52"/>
      <c r="Y13" s="52"/>
      <c r="Z13" s="53"/>
      <c r="AA13" s="54">
        <f t="shared" si="0"/>
        <v>55</v>
      </c>
    </row>
    <row r="14" spans="1:27" ht="24.95" customHeight="1" x14ac:dyDescent="0.2">
      <c r="A14" s="55" t="s">
        <v>10</v>
      </c>
      <c r="B14" s="56">
        <v>28.920999999999999</v>
      </c>
      <c r="C14" s="57"/>
      <c r="D14" s="57"/>
      <c r="E14" s="57"/>
      <c r="F14" s="57"/>
      <c r="G14" s="57"/>
      <c r="H14" s="57">
        <v>28.009999999999998</v>
      </c>
      <c r="I14" s="57">
        <v>20.466999999999999</v>
      </c>
      <c r="J14" s="57">
        <v>17.158000000000001</v>
      </c>
      <c r="K14" s="57">
        <v>16.613</v>
      </c>
      <c r="L14" s="57">
        <v>2.3879999999999999</v>
      </c>
      <c r="M14" s="57">
        <v>17.716999999999999</v>
      </c>
      <c r="N14" s="57">
        <v>20.657</v>
      </c>
      <c r="O14" s="57">
        <v>20.355</v>
      </c>
      <c r="P14" s="57">
        <v>21.974</v>
      </c>
      <c r="Q14" s="57">
        <v>20.231999999999999</v>
      </c>
      <c r="R14" s="57">
        <v>20.651</v>
      </c>
      <c r="S14" s="57">
        <v>11.600999999999999</v>
      </c>
      <c r="T14" s="57">
        <v>19.131999999999998</v>
      </c>
      <c r="U14" s="57">
        <v>16.637</v>
      </c>
      <c r="V14" s="57">
        <v>23.87</v>
      </c>
      <c r="W14" s="57">
        <v>24.928000000000001</v>
      </c>
      <c r="X14" s="57">
        <v>30.225999999999999</v>
      </c>
      <c r="Y14" s="57">
        <v>42.762999999999991</v>
      </c>
      <c r="Z14" s="58"/>
      <c r="AA14" s="59">
        <f t="shared" si="0"/>
        <v>404.29999999999995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28.920999999999999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98.009999999999991</v>
      </c>
      <c r="I16" s="62">
        <f t="shared" si="1"/>
        <v>51.81</v>
      </c>
      <c r="J16" s="62">
        <f t="shared" si="1"/>
        <v>17.158000000000001</v>
      </c>
      <c r="K16" s="62">
        <f t="shared" si="1"/>
        <v>81.171999999999997</v>
      </c>
      <c r="L16" s="62">
        <f t="shared" si="1"/>
        <v>2.3879999999999999</v>
      </c>
      <c r="M16" s="62">
        <f t="shared" si="1"/>
        <v>17.716999999999999</v>
      </c>
      <c r="N16" s="62">
        <f t="shared" si="1"/>
        <v>20.657</v>
      </c>
      <c r="O16" s="62">
        <f t="shared" si="1"/>
        <v>52.004000000000005</v>
      </c>
      <c r="P16" s="62">
        <f t="shared" si="1"/>
        <v>151.97399999999999</v>
      </c>
      <c r="Q16" s="62">
        <f t="shared" si="1"/>
        <v>189.251</v>
      </c>
      <c r="R16" s="62">
        <f t="shared" si="1"/>
        <v>161.64000000000001</v>
      </c>
      <c r="S16" s="62">
        <f t="shared" si="1"/>
        <v>146.601</v>
      </c>
      <c r="T16" s="62">
        <f t="shared" si="1"/>
        <v>194.13200000000001</v>
      </c>
      <c r="U16" s="62">
        <f t="shared" si="1"/>
        <v>136.637</v>
      </c>
      <c r="V16" s="62">
        <f t="shared" si="1"/>
        <v>153.60300000000001</v>
      </c>
      <c r="W16" s="62">
        <f t="shared" si="1"/>
        <v>221.614</v>
      </c>
      <c r="X16" s="62">
        <f t="shared" si="1"/>
        <v>180.226</v>
      </c>
      <c r="Y16" s="62">
        <f t="shared" si="1"/>
        <v>243.76299999999998</v>
      </c>
      <c r="Z16" s="63" t="str">
        <f t="shared" si="1"/>
        <v/>
      </c>
      <c r="AA16" s="64">
        <f>SUM(AA10:AA15)</f>
        <v>2149.2779999999998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0.69099999999999995</v>
      </c>
      <c r="F20" s="77">
        <v>0.73099999999999998</v>
      </c>
      <c r="G20" s="77"/>
      <c r="H20" s="77">
        <v>5.992</v>
      </c>
      <c r="I20" s="77">
        <v>5.4859999999999998</v>
      </c>
      <c r="J20" s="77">
        <v>4.5590000000000002</v>
      </c>
      <c r="K20" s="77">
        <v>4.5510000000000002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22.009999999999998</v>
      </c>
    </row>
    <row r="21" spans="1:27" ht="24.95" customHeight="1" x14ac:dyDescent="0.2">
      <c r="A21" s="75" t="s">
        <v>16</v>
      </c>
      <c r="B21" s="80">
        <v>5.6859999999999999</v>
      </c>
      <c r="C21" s="81">
        <v>4.4649999999999999</v>
      </c>
      <c r="D21" s="81">
        <v>6.4260000000000002</v>
      </c>
      <c r="E21" s="81">
        <v>6.3849999999999998</v>
      </c>
      <c r="F21" s="81">
        <v>5.63</v>
      </c>
      <c r="G21" s="81">
        <v>8.1870000000000012</v>
      </c>
      <c r="H21" s="81">
        <v>9.929000000000002</v>
      </c>
      <c r="I21" s="81">
        <v>3.6469999999999998</v>
      </c>
      <c r="J21" s="81"/>
      <c r="K21" s="81"/>
      <c r="L21" s="81">
        <v>1.1459999999999999</v>
      </c>
      <c r="M21" s="81">
        <v>2.8889999999999998</v>
      </c>
      <c r="N21" s="81">
        <v>1.3240000000000001</v>
      </c>
      <c r="O21" s="81">
        <v>2.8</v>
      </c>
      <c r="P21" s="81">
        <v>3.2330000000000001</v>
      </c>
      <c r="Q21" s="81">
        <v>0.11700000000000001</v>
      </c>
      <c r="R21" s="81">
        <v>1.492</v>
      </c>
      <c r="S21" s="81">
        <v>4.3019999999999996</v>
      </c>
      <c r="T21" s="81">
        <v>2.0499999999999998</v>
      </c>
      <c r="U21" s="81">
        <v>1.3839999999999999</v>
      </c>
      <c r="V21" s="81">
        <v>2.7649999999999997</v>
      </c>
      <c r="W21" s="81">
        <v>3.7699999999999996</v>
      </c>
      <c r="X21" s="81">
        <v>5.5090000000000003</v>
      </c>
      <c r="Y21" s="81">
        <v>4.7050000000000001</v>
      </c>
      <c r="Z21" s="78"/>
      <c r="AA21" s="79">
        <f t="shared" si="2"/>
        <v>87.84099999999998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5.6859999999999999</v>
      </c>
      <c r="C25" s="88">
        <f t="shared" si="3"/>
        <v>4.4649999999999999</v>
      </c>
      <c r="D25" s="88">
        <f t="shared" si="3"/>
        <v>6.4260000000000002</v>
      </c>
      <c r="E25" s="88">
        <f t="shared" si="3"/>
        <v>7.0759999999999996</v>
      </c>
      <c r="F25" s="88">
        <f t="shared" si="3"/>
        <v>6.3609999999999998</v>
      </c>
      <c r="G25" s="88">
        <f t="shared" si="3"/>
        <v>8.1870000000000012</v>
      </c>
      <c r="H25" s="88">
        <f t="shared" si="3"/>
        <v>15.921000000000003</v>
      </c>
      <c r="I25" s="88">
        <f t="shared" si="3"/>
        <v>9.1329999999999991</v>
      </c>
      <c r="J25" s="88">
        <f t="shared" si="3"/>
        <v>4.5590000000000002</v>
      </c>
      <c r="K25" s="88">
        <f t="shared" si="3"/>
        <v>4.5510000000000002</v>
      </c>
      <c r="L25" s="88">
        <f t="shared" si="3"/>
        <v>1.1459999999999999</v>
      </c>
      <c r="M25" s="88">
        <f t="shared" si="3"/>
        <v>2.8889999999999998</v>
      </c>
      <c r="N25" s="88">
        <f t="shared" si="3"/>
        <v>1.3240000000000001</v>
      </c>
      <c r="O25" s="88">
        <f t="shared" si="3"/>
        <v>2.8</v>
      </c>
      <c r="P25" s="88">
        <f t="shared" si="3"/>
        <v>3.2330000000000001</v>
      </c>
      <c r="Q25" s="88">
        <f t="shared" si="3"/>
        <v>0.11700000000000001</v>
      </c>
      <c r="R25" s="88">
        <f t="shared" si="3"/>
        <v>1.492</v>
      </c>
      <c r="S25" s="88">
        <f t="shared" si="3"/>
        <v>4.3019999999999996</v>
      </c>
      <c r="T25" s="88">
        <f t="shared" si="3"/>
        <v>2.0499999999999998</v>
      </c>
      <c r="U25" s="88">
        <f t="shared" si="3"/>
        <v>1.3839999999999999</v>
      </c>
      <c r="V25" s="88">
        <f t="shared" si="3"/>
        <v>2.7649999999999997</v>
      </c>
      <c r="W25" s="88">
        <f t="shared" si="3"/>
        <v>3.7699999999999996</v>
      </c>
      <c r="X25" s="88">
        <f t="shared" si="3"/>
        <v>5.5090000000000003</v>
      </c>
      <c r="Y25" s="88">
        <f t="shared" si="3"/>
        <v>4.7050000000000001</v>
      </c>
      <c r="Z25" s="89">
        <f t="shared" si="3"/>
        <v>0</v>
      </c>
      <c r="AA25" s="90">
        <f t="shared" si="3"/>
        <v>109.85099999999997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34.606999999999999</v>
      </c>
      <c r="C29" s="77">
        <v>4.4649999999999999</v>
      </c>
      <c r="D29" s="77">
        <v>6.4260000000000002</v>
      </c>
      <c r="E29" s="77">
        <v>7.0759999999999996</v>
      </c>
      <c r="F29" s="77">
        <v>6.3609999999999998</v>
      </c>
      <c r="G29" s="77">
        <v>8.1869999999999994</v>
      </c>
      <c r="H29" s="77">
        <v>113.931</v>
      </c>
      <c r="I29" s="77">
        <v>60.942999999999998</v>
      </c>
      <c r="J29" s="77">
        <v>21.716999999999999</v>
      </c>
      <c r="K29" s="77">
        <v>85.722999999999999</v>
      </c>
      <c r="L29" s="77">
        <v>3.5339999999999998</v>
      </c>
      <c r="M29" s="77">
        <v>20.606000000000002</v>
      </c>
      <c r="N29" s="77">
        <v>21.981000000000002</v>
      </c>
      <c r="O29" s="77">
        <v>54.804000000000002</v>
      </c>
      <c r="P29" s="77">
        <v>155.20699999999999</v>
      </c>
      <c r="Q29" s="77">
        <v>189.36799999999999</v>
      </c>
      <c r="R29" s="77">
        <v>163.13200000000001</v>
      </c>
      <c r="S29" s="77">
        <v>150.90299999999999</v>
      </c>
      <c r="T29" s="77">
        <v>196.18199999999999</v>
      </c>
      <c r="U29" s="77">
        <v>138.02099999999999</v>
      </c>
      <c r="V29" s="77">
        <v>156.36799999999999</v>
      </c>
      <c r="W29" s="77">
        <v>225.38399999999999</v>
      </c>
      <c r="X29" s="77">
        <v>185.73500000000001</v>
      </c>
      <c r="Y29" s="77">
        <v>248.46799999999999</v>
      </c>
      <c r="Z29" s="78"/>
      <c r="AA29" s="79">
        <f>SUM(B29:Z29)</f>
        <v>2259.1289999999999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34.606999999999999</v>
      </c>
      <c r="C31" s="62">
        <f t="shared" si="4"/>
        <v>4.4649999999999999</v>
      </c>
      <c r="D31" s="62">
        <f t="shared" si="4"/>
        <v>6.4260000000000002</v>
      </c>
      <c r="E31" s="62">
        <f t="shared" si="4"/>
        <v>7.0759999999999996</v>
      </c>
      <c r="F31" s="62">
        <f t="shared" si="4"/>
        <v>6.3609999999999998</v>
      </c>
      <c r="G31" s="62">
        <f t="shared" si="4"/>
        <v>8.1869999999999994</v>
      </c>
      <c r="H31" s="62">
        <f t="shared" si="4"/>
        <v>113.931</v>
      </c>
      <c r="I31" s="62">
        <f t="shared" si="4"/>
        <v>60.942999999999998</v>
      </c>
      <c r="J31" s="62">
        <f t="shared" si="4"/>
        <v>21.716999999999999</v>
      </c>
      <c r="K31" s="62">
        <f t="shared" si="4"/>
        <v>85.722999999999999</v>
      </c>
      <c r="L31" s="62">
        <f t="shared" si="4"/>
        <v>3.5339999999999998</v>
      </c>
      <c r="M31" s="62">
        <f t="shared" si="4"/>
        <v>20.606000000000002</v>
      </c>
      <c r="N31" s="62">
        <f t="shared" si="4"/>
        <v>21.981000000000002</v>
      </c>
      <c r="O31" s="62">
        <f t="shared" si="4"/>
        <v>54.804000000000002</v>
      </c>
      <c r="P31" s="62">
        <f t="shared" si="4"/>
        <v>155.20699999999999</v>
      </c>
      <c r="Q31" s="62">
        <f t="shared" si="4"/>
        <v>189.36799999999999</v>
      </c>
      <c r="R31" s="62">
        <f t="shared" si="4"/>
        <v>163.13200000000001</v>
      </c>
      <c r="S31" s="62">
        <f t="shared" si="4"/>
        <v>150.90299999999999</v>
      </c>
      <c r="T31" s="62">
        <f t="shared" si="4"/>
        <v>196.18199999999999</v>
      </c>
      <c r="U31" s="62">
        <f t="shared" si="4"/>
        <v>138.02099999999999</v>
      </c>
      <c r="V31" s="62">
        <f t="shared" si="4"/>
        <v>156.36799999999999</v>
      </c>
      <c r="W31" s="62">
        <f t="shared" si="4"/>
        <v>225.38399999999999</v>
      </c>
      <c r="X31" s="62">
        <f t="shared" si="4"/>
        <v>185.73500000000001</v>
      </c>
      <c r="Y31" s="62">
        <f t="shared" si="4"/>
        <v>248.46799999999999</v>
      </c>
      <c r="Z31" s="63">
        <f t="shared" si="4"/>
        <v>0</v>
      </c>
      <c r="AA31" s="64">
        <f t="shared" si="4"/>
        <v>2259.1289999999999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37.799999999999997</v>
      </c>
      <c r="D38" s="99">
        <v>33.700000000000003</v>
      </c>
      <c r="E38" s="99">
        <v>12.6</v>
      </c>
      <c r="F38" s="99"/>
      <c r="G38" s="99">
        <v>1.4</v>
      </c>
      <c r="H38" s="99"/>
      <c r="I38" s="99">
        <v>17.5</v>
      </c>
      <c r="J38" s="99">
        <v>65</v>
      </c>
      <c r="K38" s="99"/>
      <c r="L38" s="99">
        <v>50</v>
      </c>
      <c r="M38" s="99"/>
      <c r="N38" s="99"/>
      <c r="O38" s="99"/>
      <c r="P38" s="99"/>
      <c r="Q38" s="99">
        <v>50.1</v>
      </c>
      <c r="R38" s="99">
        <v>41.9</v>
      </c>
      <c r="S38" s="99">
        <v>35.4</v>
      </c>
      <c r="T38" s="99">
        <v>21.9</v>
      </c>
      <c r="U38" s="99">
        <v>39.5</v>
      </c>
      <c r="V38" s="99"/>
      <c r="W38" s="99"/>
      <c r="X38" s="99"/>
      <c r="Y38" s="99"/>
      <c r="Z38" s="100"/>
      <c r="AA38" s="79">
        <f t="shared" si="5"/>
        <v>406.79999999999995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37.799999999999997</v>
      </c>
      <c r="D39" s="88">
        <f t="shared" si="6"/>
        <v>33.700000000000003</v>
      </c>
      <c r="E39" s="88">
        <f t="shared" si="6"/>
        <v>12.6</v>
      </c>
      <c r="F39" s="88">
        <f t="shared" si="6"/>
        <v>0</v>
      </c>
      <c r="G39" s="88">
        <f t="shared" si="6"/>
        <v>1.4</v>
      </c>
      <c r="H39" s="88">
        <f t="shared" si="6"/>
        <v>0</v>
      </c>
      <c r="I39" s="88">
        <f t="shared" si="6"/>
        <v>17.5</v>
      </c>
      <c r="J39" s="88">
        <f t="shared" si="6"/>
        <v>65</v>
      </c>
      <c r="K39" s="88">
        <f t="shared" si="6"/>
        <v>0</v>
      </c>
      <c r="L39" s="88">
        <f t="shared" si="6"/>
        <v>50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50.1</v>
      </c>
      <c r="R39" s="88">
        <f t="shared" si="6"/>
        <v>41.9</v>
      </c>
      <c r="S39" s="88">
        <f t="shared" si="6"/>
        <v>35.4</v>
      </c>
      <c r="T39" s="88">
        <f t="shared" si="6"/>
        <v>21.9</v>
      </c>
      <c r="U39" s="88">
        <f t="shared" si="6"/>
        <v>39.5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406.79999999999995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37.799999999999997</v>
      </c>
      <c r="D46" s="99">
        <v>33.700000000000003</v>
      </c>
      <c r="E46" s="99">
        <v>12.6</v>
      </c>
      <c r="F46" s="99"/>
      <c r="G46" s="99">
        <v>1.4</v>
      </c>
      <c r="H46" s="99"/>
      <c r="I46" s="99">
        <v>17.5</v>
      </c>
      <c r="J46" s="99">
        <v>65</v>
      </c>
      <c r="K46" s="99"/>
      <c r="L46" s="99">
        <v>50</v>
      </c>
      <c r="M46" s="99"/>
      <c r="N46" s="99"/>
      <c r="O46" s="99"/>
      <c r="P46" s="99"/>
      <c r="Q46" s="99">
        <v>50.1</v>
      </c>
      <c r="R46" s="99">
        <v>41.9</v>
      </c>
      <c r="S46" s="99">
        <v>35.4</v>
      </c>
      <c r="T46" s="99">
        <v>21.9</v>
      </c>
      <c r="U46" s="99">
        <v>39.5</v>
      </c>
      <c r="V46" s="99"/>
      <c r="W46" s="99"/>
      <c r="X46" s="99"/>
      <c r="Y46" s="99"/>
      <c r="Z46" s="100"/>
      <c r="AA46" s="79">
        <f t="shared" si="7"/>
        <v>406.79999999999995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37.799999999999997</v>
      </c>
      <c r="D48" s="88">
        <f t="shared" si="8"/>
        <v>33.700000000000003</v>
      </c>
      <c r="E48" s="88">
        <f t="shared" si="8"/>
        <v>12.6</v>
      </c>
      <c r="F48" s="88">
        <f t="shared" si="8"/>
        <v>0</v>
      </c>
      <c r="G48" s="88">
        <f t="shared" si="8"/>
        <v>1.4</v>
      </c>
      <c r="H48" s="88">
        <f t="shared" si="8"/>
        <v>0</v>
      </c>
      <c r="I48" s="88">
        <f t="shared" si="8"/>
        <v>17.5</v>
      </c>
      <c r="J48" s="88">
        <f t="shared" si="8"/>
        <v>65</v>
      </c>
      <c r="K48" s="88">
        <f t="shared" si="8"/>
        <v>0</v>
      </c>
      <c r="L48" s="88">
        <f t="shared" si="8"/>
        <v>50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50.1</v>
      </c>
      <c r="R48" s="88">
        <f t="shared" si="8"/>
        <v>41.9</v>
      </c>
      <c r="S48" s="88">
        <f t="shared" si="8"/>
        <v>35.4</v>
      </c>
      <c r="T48" s="88">
        <f t="shared" si="8"/>
        <v>21.9</v>
      </c>
      <c r="U48" s="88">
        <f t="shared" si="8"/>
        <v>39.5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406.79999999999995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34.606999999999999</v>
      </c>
      <c r="C51" s="88">
        <f t="shared" si="10"/>
        <v>42.265000000000001</v>
      </c>
      <c r="D51" s="88">
        <f t="shared" si="10"/>
        <v>40.126000000000005</v>
      </c>
      <c r="E51" s="88">
        <f t="shared" si="10"/>
        <v>19.675999999999998</v>
      </c>
      <c r="F51" s="88">
        <f t="shared" si="10"/>
        <v>6.3609999999999998</v>
      </c>
      <c r="G51" s="88">
        <f t="shared" si="10"/>
        <v>9.5870000000000015</v>
      </c>
      <c r="H51" s="88">
        <f t="shared" si="10"/>
        <v>113.931</v>
      </c>
      <c r="I51" s="88">
        <f t="shared" si="10"/>
        <v>78.442999999999998</v>
      </c>
      <c r="J51" s="88">
        <f t="shared" si="10"/>
        <v>86.716999999999999</v>
      </c>
      <c r="K51" s="88">
        <f t="shared" si="10"/>
        <v>85.722999999999999</v>
      </c>
      <c r="L51" s="88">
        <f t="shared" si="10"/>
        <v>53.533999999999999</v>
      </c>
      <c r="M51" s="88">
        <f t="shared" si="10"/>
        <v>20.605999999999998</v>
      </c>
      <c r="N51" s="88">
        <f t="shared" si="10"/>
        <v>21.981000000000002</v>
      </c>
      <c r="O51" s="88">
        <f t="shared" si="10"/>
        <v>54.804000000000002</v>
      </c>
      <c r="P51" s="88">
        <f t="shared" si="10"/>
        <v>155.20699999999999</v>
      </c>
      <c r="Q51" s="88">
        <f t="shared" si="10"/>
        <v>239.46799999999999</v>
      </c>
      <c r="R51" s="88">
        <f t="shared" si="10"/>
        <v>205.03200000000001</v>
      </c>
      <c r="S51" s="88">
        <f t="shared" si="10"/>
        <v>186.303</v>
      </c>
      <c r="T51" s="88">
        <f t="shared" si="10"/>
        <v>218.08200000000002</v>
      </c>
      <c r="U51" s="88">
        <f t="shared" si="10"/>
        <v>177.52099999999999</v>
      </c>
      <c r="V51" s="88">
        <f t="shared" si="10"/>
        <v>156.36799999999999</v>
      </c>
      <c r="W51" s="88">
        <f t="shared" si="10"/>
        <v>225.38400000000001</v>
      </c>
      <c r="X51" s="88">
        <f t="shared" si="10"/>
        <v>185.73500000000001</v>
      </c>
      <c r="Y51" s="88">
        <f t="shared" si="10"/>
        <v>248.46799999999999</v>
      </c>
      <c r="Z51" s="89">
        <f t="shared" si="10"/>
        <v>0</v>
      </c>
      <c r="AA51" s="105">
        <f>SUM(B51:Z51)</f>
        <v>2665.9289999999996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-34.4</v>
      </c>
      <c r="C4" s="18">
        <v>37.799999999999997</v>
      </c>
      <c r="D4" s="18">
        <v>33.700000000000003</v>
      </c>
      <c r="E4" s="18">
        <v>12.6</v>
      </c>
      <c r="F4" s="18">
        <v>-0.3</v>
      </c>
      <c r="G4" s="18">
        <v>1.4</v>
      </c>
      <c r="H4" s="18">
        <v>-83.6</v>
      </c>
      <c r="I4" s="18">
        <v>17.5</v>
      </c>
      <c r="J4" s="18">
        <v>65</v>
      </c>
      <c r="K4" s="18"/>
      <c r="L4" s="18">
        <v>50</v>
      </c>
      <c r="M4" s="18">
        <v>-4.9000000000000004</v>
      </c>
      <c r="N4" s="18">
        <v>-17.399999999999999</v>
      </c>
      <c r="O4" s="18">
        <v>-17</v>
      </c>
      <c r="P4" s="18">
        <v>-68.900000000000006</v>
      </c>
      <c r="Q4" s="18">
        <v>50.1</v>
      </c>
      <c r="R4" s="18">
        <v>41.9</v>
      </c>
      <c r="S4" s="18">
        <v>35.4</v>
      </c>
      <c r="T4" s="18">
        <v>21.9</v>
      </c>
      <c r="U4" s="18">
        <v>39.5</v>
      </c>
      <c r="V4" s="18"/>
      <c r="W4" s="18"/>
      <c r="X4" s="18"/>
      <c r="Y4" s="18"/>
      <c r="Z4" s="19"/>
      <c r="AA4" s="112">
        <f>SUM(B4:Z4)</f>
        <v>180.3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153.72</v>
      </c>
      <c r="C7" s="118">
        <v>179.85</v>
      </c>
      <c r="D7" s="118">
        <v>172.29</v>
      </c>
      <c r="E7" s="118">
        <v>169.09</v>
      </c>
      <c r="F7" s="118">
        <v>170.38</v>
      </c>
      <c r="G7" s="118">
        <v>177.22</v>
      </c>
      <c r="H7" s="118">
        <v>197</v>
      </c>
      <c r="I7" s="118">
        <v>235</v>
      </c>
      <c r="J7" s="118">
        <v>250</v>
      </c>
      <c r="K7" s="118">
        <v>227</v>
      </c>
      <c r="L7" s="118">
        <v>200.36</v>
      </c>
      <c r="M7" s="118">
        <v>180</v>
      </c>
      <c r="N7" s="118">
        <v>170.07</v>
      </c>
      <c r="O7" s="118">
        <v>167.63</v>
      </c>
      <c r="P7" s="118">
        <v>175</v>
      </c>
      <c r="Q7" s="118">
        <v>192</v>
      </c>
      <c r="R7" s="118">
        <v>210</v>
      </c>
      <c r="S7" s="118">
        <v>246.02</v>
      </c>
      <c r="T7" s="118">
        <v>265</v>
      </c>
      <c r="U7" s="118">
        <v>250</v>
      </c>
      <c r="V7" s="118">
        <v>203</v>
      </c>
      <c r="W7" s="118">
        <v>197</v>
      </c>
      <c r="X7" s="118">
        <v>204.99</v>
      </c>
      <c r="Y7" s="118">
        <v>230</v>
      </c>
      <c r="Z7" s="119"/>
      <c r="AA7" s="120">
        <f>IF(SUM(B7:Z7)&lt;&gt;0,AVERAGEIF(B7:Z7,"&lt;&gt;"""),"")</f>
        <v>200.94250000000002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34.4</v>
      </c>
      <c r="C15" s="134"/>
      <c r="D15" s="134"/>
      <c r="E15" s="134"/>
      <c r="F15" s="134">
        <v>0.3</v>
      </c>
      <c r="G15" s="134"/>
      <c r="H15" s="134">
        <v>83.6</v>
      </c>
      <c r="I15" s="134"/>
      <c r="J15" s="134"/>
      <c r="K15" s="134"/>
      <c r="L15" s="134"/>
      <c r="M15" s="134">
        <v>4.9000000000000004</v>
      </c>
      <c r="N15" s="134">
        <v>17.399999999999999</v>
      </c>
      <c r="O15" s="134">
        <v>17</v>
      </c>
      <c r="P15" s="134">
        <v>68.900000000000006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226.5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34.4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0.3</v>
      </c>
      <c r="G16" s="136">
        <f t="shared" si="1"/>
        <v>0</v>
      </c>
      <c r="H16" s="136">
        <f t="shared" si="1"/>
        <v>83.6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4.9000000000000004</v>
      </c>
      <c r="N16" s="136">
        <f t="shared" si="1"/>
        <v>17.399999999999999</v>
      </c>
      <c r="O16" s="136">
        <f t="shared" si="1"/>
        <v>17</v>
      </c>
      <c r="P16" s="136">
        <f t="shared" si="1"/>
        <v>68.900000000000006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226.5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37.799999999999997</v>
      </c>
      <c r="D23" s="134">
        <v>33.700000000000003</v>
      </c>
      <c r="E23" s="134">
        <v>12.6</v>
      </c>
      <c r="F23" s="134"/>
      <c r="G23" s="134">
        <v>1.4</v>
      </c>
      <c r="H23" s="134"/>
      <c r="I23" s="134">
        <v>17.5</v>
      </c>
      <c r="J23" s="134">
        <v>65</v>
      </c>
      <c r="K23" s="134"/>
      <c r="L23" s="134">
        <v>50</v>
      </c>
      <c r="M23" s="134"/>
      <c r="N23" s="134"/>
      <c r="O23" s="134"/>
      <c r="P23" s="134"/>
      <c r="Q23" s="134">
        <v>50.1</v>
      </c>
      <c r="R23" s="134">
        <v>41.9</v>
      </c>
      <c r="S23" s="134">
        <v>35.4</v>
      </c>
      <c r="T23" s="134">
        <v>21.9</v>
      </c>
      <c r="U23" s="134">
        <v>39.5</v>
      </c>
      <c r="V23" s="134"/>
      <c r="W23" s="134"/>
      <c r="X23" s="134"/>
      <c r="Y23" s="134"/>
      <c r="Z23" s="132"/>
      <c r="AA23" s="133">
        <f t="shared" si="2"/>
        <v>406.79999999999995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37.799999999999997</v>
      </c>
      <c r="D24" s="136">
        <f t="shared" si="3"/>
        <v>33.700000000000003</v>
      </c>
      <c r="E24" s="136">
        <f t="shared" si="3"/>
        <v>12.6</v>
      </c>
      <c r="F24" s="136">
        <f t="shared" si="3"/>
        <v>0</v>
      </c>
      <c r="G24" s="136">
        <f t="shared" si="3"/>
        <v>1.4</v>
      </c>
      <c r="H24" s="136">
        <f t="shared" si="3"/>
        <v>0</v>
      </c>
      <c r="I24" s="136">
        <f t="shared" si="3"/>
        <v>17.5</v>
      </c>
      <c r="J24" s="136">
        <f t="shared" si="3"/>
        <v>65</v>
      </c>
      <c r="K24" s="136">
        <f t="shared" si="3"/>
        <v>0</v>
      </c>
      <c r="L24" s="136">
        <f t="shared" si="3"/>
        <v>50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50.1</v>
      </c>
      <c r="R24" s="136">
        <f t="shared" si="3"/>
        <v>41.9</v>
      </c>
      <c r="S24" s="136">
        <f t="shared" si="3"/>
        <v>35.4</v>
      </c>
      <c r="T24" s="136">
        <f t="shared" si="3"/>
        <v>21.9</v>
      </c>
      <c r="U24" s="136">
        <f t="shared" si="3"/>
        <v>39.5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406.79999999999995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2022-02-17T14:18:13Z</dcterms:created>
  <dcterms:modified xsi:type="dcterms:W3CDTF">2022-02-17T14:18:14Z</dcterms:modified>
</cp:coreProperties>
</file>