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<sst xmlns="http://schemas.openxmlformats.org/spreadsheetml/2006/main" count="117" uniqueCount="53">
  <si>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16/02/2022 16:18:53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</si>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</sst>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9.0269999999999992</c:v>
                </c:pt>
                <c:pt idx="6">
                  <c:v>8.4830000000000005</c:v>
                </c:pt>
                <c:pt idx="7">
                  <c:v>15</c:v>
                </c:pt>
                <c:pt idx="8">
                  <c:v>22.821999999999999</c:v>
                </c:pt>
                <c:pt idx="9">
                  <c:v>105.723</c:v>
                </c:pt>
                <c:pt idx="10">
                  <c:v>22.85</c:v>
                </c:pt>
                <c:pt idx="16">
                  <c:v>92.668999999999997</c:v>
                </c:pt>
                <c:pt idx="17">
                  <c:v>25.32</c:v>
                </c:pt>
                <c:pt idx="18">
                  <c:v>15.972</c:v>
                </c:pt>
                <c:pt idx="19">
                  <c:v>15.127000000000001</c:v>
                </c:pt>
                <c:pt idx="20">
                  <c:v>59.911000000000001</c:v>
                </c:pt>
                <c:pt idx="21">
                  <c:v>8.3490000000000002</c:v>
                </c:pt>
                <c:pt idx="22">
                  <c:v>16.791</c:v>
                </c:pt>
                <c:pt idx="23">
                  <c:v>21.46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48.9</c:v>
                </c:pt>
                <c:pt idx="1">
                  <c:v>46.2</c:v>
                </c:pt>
                <c:pt idx="2">
                  <c:v>0</c:v>
                </c:pt>
                <c:pt idx="3">
                  <c:v>0</c:v>
                </c:pt>
                <c:pt idx="4">
                  <c:v>41.9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89.9</c:v>
                </c:pt>
                <c:pt idx="12">
                  <c:v>24.9</c:v>
                </c:pt>
                <c:pt idx="13">
                  <c:v>88.9</c:v>
                </c:pt>
                <c:pt idx="14">
                  <c:v>53.1</c:v>
                </c:pt>
                <c:pt idx="15">
                  <c:v>53.5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1.98</c:v>
                </c:pt>
                <c:pt idx="3">
                  <c:v>2.448</c:v>
                </c:pt>
                <c:pt idx="5">
                  <c:v>0.67600000000000005</c:v>
                </c:pt>
                <c:pt idx="6">
                  <c:v>0.155</c:v>
                </c:pt>
                <c:pt idx="7">
                  <c:v>0.72399999999999998</c:v>
                </c:pt>
                <c:pt idx="9">
                  <c:v>24.859000000000002</c:v>
                </c:pt>
                <c:pt idx="12">
                  <c:v>1.0999999999999999E-2</c:v>
                </c:pt>
                <c:pt idx="14">
                  <c:v>0.107</c:v>
                </c:pt>
                <c:pt idx="15">
                  <c:v>5.0999999999999997E-2</c:v>
                </c:pt>
                <c:pt idx="17">
                  <c:v>0.60499999999999998</c:v>
                </c:pt>
                <c:pt idx="20">
                  <c:v>4.5169999999999995</c:v>
                </c:pt>
                <c:pt idx="21">
                  <c:v>0.379</c:v>
                </c:pt>
                <c:pt idx="22">
                  <c:v>0.42900000000000005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3559064"/>
        <c:axId val="1835594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48.902999999999999</c:v>
                </c:pt>
                <c:pt idx="1">
                  <c:v>46.181000000000004</c:v>
                </c:pt>
                <c:pt idx="2">
                  <c:v>12.165000000000001</c:v>
                </c:pt>
                <c:pt idx="3">
                  <c:v>13.443000000000001</c:v>
                </c:pt>
                <c:pt idx="4">
                  <c:v>41.854000000000006</c:v>
                </c:pt>
                <c:pt idx="5">
                  <c:v>15.805999999999997</c:v>
                </c:pt>
                <c:pt idx="6">
                  <c:v>13.005000000000001</c:v>
                </c:pt>
                <c:pt idx="7">
                  <c:v>20.001000000000001</c:v>
                </c:pt>
                <c:pt idx="8">
                  <c:v>27.837999999999997</c:v>
                </c:pt>
                <c:pt idx="9">
                  <c:v>134.75200000000001</c:v>
                </c:pt>
                <c:pt idx="10">
                  <c:v>26.91</c:v>
                </c:pt>
                <c:pt idx="11">
                  <c:v>89.936999999999983</c:v>
                </c:pt>
                <c:pt idx="12">
                  <c:v>24.920999999999999</c:v>
                </c:pt>
                <c:pt idx="13">
                  <c:v>88.921000000000006</c:v>
                </c:pt>
                <c:pt idx="14">
                  <c:v>53.203999999999994</c:v>
                </c:pt>
                <c:pt idx="15">
                  <c:v>53.596999999999994</c:v>
                </c:pt>
                <c:pt idx="16">
                  <c:v>92.668999999999997</c:v>
                </c:pt>
                <c:pt idx="17">
                  <c:v>25.925000000000001</c:v>
                </c:pt>
                <c:pt idx="18">
                  <c:v>15.972</c:v>
                </c:pt>
                <c:pt idx="19">
                  <c:v>15.127000000000001</c:v>
                </c:pt>
                <c:pt idx="20">
                  <c:v>67.924999999999997</c:v>
                </c:pt>
                <c:pt idx="21">
                  <c:v>9.754999999999999</c:v>
                </c:pt>
                <c:pt idx="22">
                  <c:v>17.22</c:v>
                </c:pt>
                <c:pt idx="23">
                  <c:v>21.46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559064"/>
        <c:axId val="1835594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161.55000000000001</c:v>
                </c:pt>
                <c:pt idx="1">
                  <c:v>157.94999999999999</c:v>
                </c:pt>
                <c:pt idx="2">
                  <c:v>175.95</c:v>
                </c:pt>
                <c:pt idx="3">
                  <c:v>175.63</c:v>
                </c:pt>
                <c:pt idx="4">
                  <c:v>157.58000000000001</c:v>
                </c:pt>
                <c:pt idx="5">
                  <c:v>222.75</c:v>
                </c:pt>
                <c:pt idx="6">
                  <c:v>225.09</c:v>
                </c:pt>
                <c:pt idx="7">
                  <c:v>242.15</c:v>
                </c:pt>
                <c:pt idx="8">
                  <c:v>258.35000000000002</c:v>
                </c:pt>
                <c:pt idx="9">
                  <c:v>214.88</c:v>
                </c:pt>
                <c:pt idx="10">
                  <c:v>199</c:v>
                </c:pt>
                <c:pt idx="11">
                  <c:v>165</c:v>
                </c:pt>
                <c:pt idx="12">
                  <c:v>164.99</c:v>
                </c:pt>
                <c:pt idx="13">
                  <c:v>155.86000000000001</c:v>
                </c:pt>
                <c:pt idx="14">
                  <c:v>164</c:v>
                </c:pt>
                <c:pt idx="15">
                  <c:v>171</c:v>
                </c:pt>
                <c:pt idx="16">
                  <c:v>190</c:v>
                </c:pt>
                <c:pt idx="17">
                  <c:v>202.29</c:v>
                </c:pt>
                <c:pt idx="18">
                  <c:v>229.76</c:v>
                </c:pt>
                <c:pt idx="19">
                  <c:v>264.66000000000003</c:v>
                </c:pt>
                <c:pt idx="20">
                  <c:v>209</c:v>
                </c:pt>
                <c:pt idx="21">
                  <c:v>200</c:v>
                </c:pt>
                <c:pt idx="22">
                  <c:v>197.22</c:v>
                </c:pt>
                <c:pt idx="23">
                  <c:v>190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560240"/>
        <c:axId val="183559848"/>
      </c:lineChart>
      <c:catAx>
        <c:axId val="183559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3559456"/>
        <c:crosses val="autoZero"/>
        <c:auto val="1"/>
        <c:lblAlgn val="ctr"/>
        <c:lblOffset val="100"/>
        <c:noMultiLvlLbl val="0"/>
      </c:catAx>
      <c:valAx>
        <c:axId val="18355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3559064"/>
        <c:crosses val="autoZero"/>
        <c:crossBetween val="between"/>
      </c:valAx>
      <c:valAx>
        <c:axId val="1835598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3560240"/>
        <c:crosses val="max"/>
        <c:crossBetween val="between"/>
      </c:valAx>
      <c:catAx>
        <c:axId val="183560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3559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48.9</v>
      </c>
      <c r="C4" s="18">
        <v>46.2</v>
      </c>
      <c r="D4" s="18">
        <v>12.135</v>
      </c>
      <c r="E4" s="18">
        <v>13.489999999999998</v>
      </c>
      <c r="F4" s="18">
        <v>41.9</v>
      </c>
      <c r="G4" s="18">
        <v>15.805999999999997</v>
      </c>
      <c r="H4" s="18">
        <v>13.004999999999999</v>
      </c>
      <c r="I4" s="18">
        <v>20.001000000000001</v>
      </c>
      <c r="J4" s="18">
        <v>27.838000000000001</v>
      </c>
      <c r="K4" s="18">
        <v>134.78800000000001</v>
      </c>
      <c r="L4" s="18">
        <v>26.91</v>
      </c>
      <c r="M4" s="18">
        <v>89.9</v>
      </c>
      <c r="N4" s="18">
        <v>24.910999999999998</v>
      </c>
      <c r="O4" s="18">
        <v>88.9</v>
      </c>
      <c r="P4" s="18">
        <v>53.207000000000001</v>
      </c>
      <c r="Q4" s="18">
        <v>53.551000000000002</v>
      </c>
      <c r="R4" s="18">
        <v>92.668999999999997</v>
      </c>
      <c r="S4" s="18">
        <v>25.925000000000001</v>
      </c>
      <c r="T4" s="18">
        <v>15.972</v>
      </c>
      <c r="U4" s="18">
        <v>15.127000000000001</v>
      </c>
      <c r="V4" s="18">
        <v>67.967999999999989</v>
      </c>
      <c r="W4" s="18">
        <v>9.754999999999999</v>
      </c>
      <c r="X4" s="18">
        <v>17.22</v>
      </c>
      <c r="Y4" s="18">
        <v>21.46</v>
      </c>
      <c r="Z4" s="19"/>
      <c r="AA4" s="20">
        <f>SUM(B4:Z4)</f>
        <v>977.5379999999999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161.55000000000001</v>
      </c>
      <c r="C7" s="28">
        <v>157.94999999999999</v>
      </c>
      <c r="D7" s="28">
        <v>175.95</v>
      </c>
      <c r="E7" s="28">
        <v>175.63</v>
      </c>
      <c r="F7" s="28">
        <v>157.58000000000001</v>
      </c>
      <c r="G7" s="28">
        <v>222.75</v>
      </c>
      <c r="H7" s="28">
        <v>225.09</v>
      </c>
      <c r="I7" s="28">
        <v>242.15</v>
      </c>
      <c r="J7" s="28">
        <v>258.35000000000002</v>
      </c>
      <c r="K7" s="28">
        <v>214.88</v>
      </c>
      <c r="L7" s="28">
        <v>199</v>
      </c>
      <c r="M7" s="28">
        <v>165</v>
      </c>
      <c r="N7" s="28">
        <v>164.99</v>
      </c>
      <c r="O7" s="28">
        <v>155.86000000000001</v>
      </c>
      <c r="P7" s="28">
        <v>164</v>
      </c>
      <c r="Q7" s="28">
        <v>171</v>
      </c>
      <c r="R7" s="28">
        <v>190</v>
      </c>
      <c r="S7" s="28">
        <v>202.29</v>
      </c>
      <c r="T7" s="28">
        <v>229.76</v>
      </c>
      <c r="U7" s="28">
        <v>264.66000000000003</v>
      </c>
      <c r="V7" s="28">
        <v>209</v>
      </c>
      <c r="W7" s="28">
        <v>200</v>
      </c>
      <c r="X7" s="28">
        <v>197.22</v>
      </c>
      <c r="Y7" s="28">
        <v>190</v>
      </c>
      <c r="Z7" s="29"/>
      <c r="AA7" s="30">
        <f>IF(SUM(B7:Z7)&lt;&gt;0,AVERAGEIF(B7:Z7,"&lt;&gt;"""),"")</f>
        <v>195.61083333333332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9.0269999999999992</v>
      </c>
      <c r="H12" s="52">
        <v>8.4830000000000005</v>
      </c>
      <c r="I12" s="52">
        <v>15</v>
      </c>
      <c r="J12" s="52">
        <v>22.821999999999999</v>
      </c>
      <c r="K12" s="52">
        <v>105.723</v>
      </c>
      <c r="L12" s="52">
        <v>22.85</v>
      </c>
      <c r="M12" s="52"/>
      <c r="N12" s="52"/>
      <c r="O12" s="52"/>
      <c r="P12" s="52"/>
      <c r="Q12" s="52"/>
      <c r="R12" s="52">
        <v>92.668999999999997</v>
      </c>
      <c r="S12" s="52">
        <v>25.32</v>
      </c>
      <c r="T12" s="52">
        <v>15.972</v>
      </c>
      <c r="U12" s="52">
        <v>15.127000000000001</v>
      </c>
      <c r="V12" s="52">
        <v>59.911000000000001</v>
      </c>
      <c r="W12" s="52">
        <v>8.3490000000000002</v>
      </c>
      <c r="X12" s="52">
        <v>16.791</v>
      </c>
      <c r="Y12" s="52">
        <v>21.46</v>
      </c>
      <c r="Z12" s="53"/>
      <c r="AA12" s="54">
        <f t="shared" si="0"/>
        <v>439.50399999999996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1.98</v>
      </c>
      <c r="E14" s="57">
        <v>2.448</v>
      </c>
      <c r="F14" s="57"/>
      <c r="G14" s="57">
        <v>0.67600000000000005</v>
      </c>
      <c r="H14" s="57">
        <v>0.155</v>
      </c>
      <c r="I14" s="57">
        <v>0.72399999999999998</v>
      </c>
      <c r="J14" s="57"/>
      <c r="K14" s="57">
        <v>24.859000000000002</v>
      </c>
      <c r="L14" s="57"/>
      <c r="M14" s="57"/>
      <c r="N14" s="57">
        <v>1.0999999999999999E-2</v>
      </c>
      <c r="O14" s="57"/>
      <c r="P14" s="57">
        <v>0.107</v>
      </c>
      <c r="Q14" s="57">
        <v>5.0999999999999997E-2</v>
      </c>
      <c r="R14" s="57"/>
      <c r="S14" s="57">
        <v>0.60499999999999998</v>
      </c>
      <c r="T14" s="57"/>
      <c r="U14" s="57"/>
      <c r="V14" s="57">
        <v>4.5169999999999995</v>
      </c>
      <c r="W14" s="57">
        <v>0.379</v>
      </c>
      <c r="X14" s="57">
        <v>0.42900000000000005</v>
      </c>
      <c r="Y14" s="57"/>
      <c r="Z14" s="58"/>
      <c r="AA14" s="59">
        <f t="shared" si="0"/>
        <v>36.940999999999995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1.98</v>
      </c>
      <c r="E16" s="62">
        <f t="shared" si="1"/>
        <v>2.448</v>
      </c>
      <c r="F16" s="62">
        <f t="shared" si="1"/>
        <v>0</v>
      </c>
      <c r="G16" s="62">
        <f t="shared" si="1"/>
        <v>9.7029999999999994</v>
      </c>
      <c r="H16" s="62">
        <f t="shared" si="1"/>
        <v>8.6379999999999999</v>
      </c>
      <c r="I16" s="62">
        <f t="shared" si="1"/>
        <v>15.724</v>
      </c>
      <c r="J16" s="62">
        <f t="shared" si="1"/>
        <v>22.821999999999999</v>
      </c>
      <c r="K16" s="62">
        <f t="shared" si="1"/>
        <v>130.58199999999999</v>
      </c>
      <c r="L16" s="62">
        <f t="shared" si="1"/>
        <v>22.85</v>
      </c>
      <c r="M16" s="62">
        <f t="shared" si="1"/>
        <v>0</v>
      </c>
      <c r="N16" s="62">
        <f t="shared" si="1"/>
        <v>1.0999999999999999E-2</v>
      </c>
      <c r="O16" s="62">
        <f t="shared" si="1"/>
        <v>0</v>
      </c>
      <c r="P16" s="62">
        <f t="shared" si="1"/>
        <v>0.107</v>
      </c>
      <c r="Q16" s="62">
        <f t="shared" si="1"/>
        <v>5.0999999999999997E-2</v>
      </c>
      <c r="R16" s="62">
        <f t="shared" si="1"/>
        <v>92.668999999999997</v>
      </c>
      <c r="S16" s="62">
        <f t="shared" si="1"/>
        <v>25.925000000000001</v>
      </c>
      <c r="T16" s="62">
        <f t="shared" si="1"/>
        <v>15.972</v>
      </c>
      <c r="U16" s="62">
        <f t="shared" si="1"/>
        <v>15.127000000000001</v>
      </c>
      <c r="V16" s="62">
        <f t="shared" si="1"/>
        <v>64.427999999999997</v>
      </c>
      <c r="W16" s="62">
        <f t="shared" si="1"/>
        <v>8.7279999999999998</v>
      </c>
      <c r="X16" s="62">
        <f t="shared" si="1"/>
        <v>17.22</v>
      </c>
      <c r="Y16" s="62">
        <f t="shared" si="1"/>
        <v>21.46</v>
      </c>
      <c r="Z16" s="63" t="str">
        <f t="shared" si="1"/>
        <v/>
      </c>
      <c r="AA16" s="64">
        <f>SUM(AA10:AA15)</f>
        <v>476.44499999999994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>
        <v>10.154999999999999</v>
      </c>
      <c r="E21" s="81">
        <v>11.042</v>
      </c>
      <c r="F21" s="81"/>
      <c r="G21" s="81">
        <v>6.1029999999999998</v>
      </c>
      <c r="H21" s="81">
        <v>4.367</v>
      </c>
      <c r="I21" s="81">
        <v>4.2770000000000001</v>
      </c>
      <c r="J21" s="81">
        <v>5.016</v>
      </c>
      <c r="K21" s="81">
        <v>4.2060000000000004</v>
      </c>
      <c r="L21" s="81">
        <v>4.0599999999999996</v>
      </c>
      <c r="M21" s="81"/>
      <c r="N21" s="81"/>
      <c r="O21" s="81"/>
      <c r="P21" s="81"/>
      <c r="Q21" s="81"/>
      <c r="R21" s="81"/>
      <c r="S21" s="81"/>
      <c r="T21" s="81"/>
      <c r="U21" s="81"/>
      <c r="V21" s="81">
        <v>3.54</v>
      </c>
      <c r="W21" s="81">
        <v>1.0269999999999999</v>
      </c>
      <c r="X21" s="81"/>
      <c r="Y21" s="81"/>
      <c r="Z21" s="78"/>
      <c r="AA21" s="79">
        <f t="shared" si="2"/>
        <v>53.792999999999999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10.154999999999999</v>
      </c>
      <c r="E25" s="88">
        <f t="shared" si="3"/>
        <v>11.042</v>
      </c>
      <c r="F25" s="88">
        <f t="shared" si="3"/>
        <v>0</v>
      </c>
      <c r="G25" s="88">
        <f t="shared" si="3"/>
        <v>6.1029999999999998</v>
      </c>
      <c r="H25" s="88">
        <f t="shared" si="3"/>
        <v>4.367</v>
      </c>
      <c r="I25" s="88">
        <f t="shared" si="3"/>
        <v>4.2770000000000001</v>
      </c>
      <c r="J25" s="88">
        <f t="shared" si="3"/>
        <v>5.016</v>
      </c>
      <c r="K25" s="88">
        <f t="shared" si="3"/>
        <v>4.2060000000000004</v>
      </c>
      <c r="L25" s="88">
        <f t="shared" si="3"/>
        <v>4.0599999999999996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3.54</v>
      </c>
      <c r="W25" s="88">
        <f t="shared" si="3"/>
        <v>1.0269999999999999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53.792999999999999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>
        <v>12.135</v>
      </c>
      <c r="E29" s="77">
        <v>13.49</v>
      </c>
      <c r="F29" s="77"/>
      <c r="G29" s="77">
        <v>15.805999999999999</v>
      </c>
      <c r="H29" s="77">
        <v>13.005000000000001</v>
      </c>
      <c r="I29" s="77">
        <v>20.001000000000001</v>
      </c>
      <c r="J29" s="77">
        <v>27.838000000000001</v>
      </c>
      <c r="K29" s="77">
        <v>134.78800000000001</v>
      </c>
      <c r="L29" s="77">
        <v>26.91</v>
      </c>
      <c r="M29" s="77"/>
      <c r="N29" s="77">
        <v>1.0999999999999999E-2</v>
      </c>
      <c r="O29" s="77"/>
      <c r="P29" s="77">
        <v>0.107</v>
      </c>
      <c r="Q29" s="77">
        <v>5.0999999999999997E-2</v>
      </c>
      <c r="R29" s="77">
        <v>92.668999999999997</v>
      </c>
      <c r="S29" s="77">
        <v>25.925000000000001</v>
      </c>
      <c r="T29" s="77">
        <v>15.972</v>
      </c>
      <c r="U29" s="77">
        <v>15.127000000000001</v>
      </c>
      <c r="V29" s="77">
        <v>67.968000000000004</v>
      </c>
      <c r="W29" s="77">
        <v>9.7550000000000008</v>
      </c>
      <c r="X29" s="77">
        <v>17.22</v>
      </c>
      <c r="Y29" s="77">
        <v>21.46</v>
      </c>
      <c r="Z29" s="78"/>
      <c r="AA29" s="79">
        <f>SUM(B29:Z29)</f>
        <v>530.23800000000006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</v>
      </c>
      <c r="C31" s="62">
        <f t="shared" ref="C31:Z31" si="4">IF(LEN(C$2)&gt;0,SUM(C28:C30),"")</f>
        <v>0</v>
      </c>
      <c r="D31" s="62">
        <f t="shared" si="4"/>
        <v>12.135</v>
      </c>
      <c r="E31" s="62">
        <f t="shared" si="4"/>
        <v>13.49</v>
      </c>
      <c r="F31" s="62">
        <f t="shared" si="4"/>
        <v>0</v>
      </c>
      <c r="G31" s="62">
        <f t="shared" si="4"/>
        <v>15.805999999999999</v>
      </c>
      <c r="H31" s="62">
        <f t="shared" si="4"/>
        <v>13.005000000000001</v>
      </c>
      <c r="I31" s="62">
        <f t="shared" si="4"/>
        <v>20.001000000000001</v>
      </c>
      <c r="J31" s="62">
        <f t="shared" si="4"/>
        <v>27.838000000000001</v>
      </c>
      <c r="K31" s="62">
        <f t="shared" si="4"/>
        <v>134.78800000000001</v>
      </c>
      <c r="L31" s="62">
        <f t="shared" si="4"/>
        <v>26.91</v>
      </c>
      <c r="M31" s="62">
        <f t="shared" si="4"/>
        <v>0</v>
      </c>
      <c r="N31" s="62">
        <f t="shared" si="4"/>
        <v>1.0999999999999999E-2</v>
      </c>
      <c r="O31" s="62">
        <f t="shared" si="4"/>
        <v>0</v>
      </c>
      <c r="P31" s="62">
        <f t="shared" si="4"/>
        <v>0.107</v>
      </c>
      <c r="Q31" s="62">
        <f t="shared" si="4"/>
        <v>5.0999999999999997E-2</v>
      </c>
      <c r="R31" s="62">
        <f t="shared" si="4"/>
        <v>92.668999999999997</v>
      </c>
      <c r="S31" s="62">
        <f t="shared" si="4"/>
        <v>25.925000000000001</v>
      </c>
      <c r="T31" s="62">
        <f t="shared" si="4"/>
        <v>15.972</v>
      </c>
      <c r="U31" s="62">
        <f t="shared" si="4"/>
        <v>15.127000000000001</v>
      </c>
      <c r="V31" s="62">
        <f t="shared" si="4"/>
        <v>67.968000000000004</v>
      </c>
      <c r="W31" s="62">
        <f t="shared" si="4"/>
        <v>9.7550000000000008</v>
      </c>
      <c r="X31" s="62">
        <f t="shared" si="4"/>
        <v>17.22</v>
      </c>
      <c r="Y31" s="62">
        <f t="shared" si="4"/>
        <v>21.46</v>
      </c>
      <c r="Z31" s="63" t="str">
        <f t="shared" si="4"/>
        <v/>
      </c>
      <c r="AA31" s="64">
        <f>SUM(AA28:AA30)</f>
        <v>530.23800000000006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48.9</v>
      </c>
      <c r="C38" s="99">
        <v>46.2</v>
      </c>
      <c r="D38" s="99"/>
      <c r="E38" s="99"/>
      <c r="F38" s="99">
        <v>41.9</v>
      </c>
      <c r="G38" s="99"/>
      <c r="H38" s="99"/>
      <c r="I38" s="99"/>
      <c r="J38" s="99"/>
      <c r="K38" s="99"/>
      <c r="L38" s="99"/>
      <c r="M38" s="99">
        <v>89.9</v>
      </c>
      <c r="N38" s="99">
        <v>24.9</v>
      </c>
      <c r="O38" s="99">
        <v>88.9</v>
      </c>
      <c r="P38" s="99">
        <v>53.1</v>
      </c>
      <c r="Q38" s="99">
        <v>53.5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447.30000000000007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48.9</v>
      </c>
      <c r="C39" s="88">
        <f t="shared" si="6"/>
        <v>46.2</v>
      </c>
      <c r="D39" s="88">
        <f t="shared" si="6"/>
        <v>0</v>
      </c>
      <c r="E39" s="88">
        <f t="shared" si="6"/>
        <v>0</v>
      </c>
      <c r="F39" s="88">
        <f t="shared" si="6"/>
        <v>41.9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89.9</v>
      </c>
      <c r="N39" s="88">
        <f t="shared" si="6"/>
        <v>24.9</v>
      </c>
      <c r="O39" s="88">
        <f t="shared" si="6"/>
        <v>88.9</v>
      </c>
      <c r="P39" s="88">
        <f t="shared" si="6"/>
        <v>53.1</v>
      </c>
      <c r="Q39" s="88">
        <f t="shared" si="6"/>
        <v>53.5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447.30000000000007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48.9</v>
      </c>
      <c r="C46" s="99">
        <v>46.2</v>
      </c>
      <c r="D46" s="99"/>
      <c r="E46" s="99"/>
      <c r="F46" s="99">
        <v>41.9</v>
      </c>
      <c r="G46" s="99"/>
      <c r="H46" s="99"/>
      <c r="I46" s="99"/>
      <c r="J46" s="99"/>
      <c r="K46" s="99"/>
      <c r="L46" s="99"/>
      <c r="M46" s="99">
        <v>89.9</v>
      </c>
      <c r="N46" s="99">
        <v>24.9</v>
      </c>
      <c r="O46" s="99">
        <v>88.9</v>
      </c>
      <c r="P46" s="99">
        <v>53.1</v>
      </c>
      <c r="Q46" s="99">
        <v>53.5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447.30000000000007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48.9</v>
      </c>
      <c r="C48" s="88">
        <f t="shared" ref="C48:Z48" si="8">IF(LEN(C$2)&gt;0,SUM(C42:C47),"")</f>
        <v>46.2</v>
      </c>
      <c r="D48" s="88">
        <f t="shared" si="8"/>
        <v>0</v>
      </c>
      <c r="E48" s="88">
        <f t="shared" si="8"/>
        <v>0</v>
      </c>
      <c r="F48" s="88">
        <f t="shared" si="8"/>
        <v>41.9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89.9</v>
      </c>
      <c r="N48" s="88">
        <f t="shared" si="8"/>
        <v>24.9</v>
      </c>
      <c r="O48" s="88">
        <f t="shared" si="8"/>
        <v>88.9</v>
      </c>
      <c r="P48" s="88">
        <f t="shared" si="8"/>
        <v>53.1</v>
      </c>
      <c r="Q48" s="88">
        <f t="shared" si="8"/>
        <v>53.5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447.30000000000007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48.9</v>
      </c>
      <c r="C51" s="88">
        <f t="shared" si="10"/>
        <v>46.2</v>
      </c>
      <c r="D51" s="88">
        <f t="shared" si="10"/>
        <v>12.135</v>
      </c>
      <c r="E51" s="88">
        <f t="shared" si="10"/>
        <v>13.49</v>
      </c>
      <c r="F51" s="88">
        <f t="shared" si="10"/>
        <v>41.9</v>
      </c>
      <c r="G51" s="88">
        <f t="shared" si="10"/>
        <v>15.805999999999999</v>
      </c>
      <c r="H51" s="88">
        <f t="shared" si="10"/>
        <v>13.004999999999999</v>
      </c>
      <c r="I51" s="88">
        <f t="shared" si="10"/>
        <v>20.001000000000001</v>
      </c>
      <c r="J51" s="88">
        <f t="shared" si="10"/>
        <v>27.838000000000001</v>
      </c>
      <c r="K51" s="88">
        <f t="shared" si="10"/>
        <v>134.78799999999998</v>
      </c>
      <c r="L51" s="88">
        <f t="shared" si="10"/>
        <v>26.91</v>
      </c>
      <c r="M51" s="88">
        <f t="shared" si="10"/>
        <v>89.9</v>
      </c>
      <c r="N51" s="88">
        <f t="shared" si="10"/>
        <v>24.910999999999998</v>
      </c>
      <c r="O51" s="88">
        <f t="shared" si="10"/>
        <v>88.9</v>
      </c>
      <c r="P51" s="88">
        <f t="shared" si="10"/>
        <v>53.207000000000001</v>
      </c>
      <c r="Q51" s="88">
        <f t="shared" si="10"/>
        <v>53.551000000000002</v>
      </c>
      <c r="R51" s="88">
        <f t="shared" si="10"/>
        <v>92.668999999999997</v>
      </c>
      <c r="S51" s="88">
        <f t="shared" si="10"/>
        <v>25.925000000000001</v>
      </c>
      <c r="T51" s="88">
        <f t="shared" si="10"/>
        <v>15.972</v>
      </c>
      <c r="U51" s="88">
        <f t="shared" si="10"/>
        <v>15.127000000000001</v>
      </c>
      <c r="V51" s="88">
        <f t="shared" si="10"/>
        <v>67.968000000000004</v>
      </c>
      <c r="W51" s="88">
        <f t="shared" si="10"/>
        <v>9.754999999999999</v>
      </c>
      <c r="X51" s="88">
        <f t="shared" si="10"/>
        <v>17.22</v>
      </c>
      <c r="Y51" s="88">
        <f t="shared" si="10"/>
        <v>21.46</v>
      </c>
      <c r="Z51" s="89" t="str">
        <f t="shared" si="10"/>
        <v/>
      </c>
      <c r="AA51" s="105">
        <f>SUM(B51:Z51)</f>
        <v>977.5379999999999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48.902999999999999</v>
      </c>
      <c r="C4" s="18">
        <v>46.181000000000004</v>
      </c>
      <c r="D4" s="18">
        <v>12.165000000000001</v>
      </c>
      <c r="E4" s="18">
        <v>13.443000000000001</v>
      </c>
      <c r="F4" s="18">
        <v>41.854000000000006</v>
      </c>
      <c r="G4" s="18">
        <v>15.805999999999997</v>
      </c>
      <c r="H4" s="18">
        <v>13.005000000000001</v>
      </c>
      <c r="I4" s="18">
        <v>20.001000000000001</v>
      </c>
      <c r="J4" s="18">
        <v>27.837999999999997</v>
      </c>
      <c r="K4" s="18">
        <v>134.75200000000001</v>
      </c>
      <c r="L4" s="18">
        <v>26.91</v>
      </c>
      <c r="M4" s="18">
        <v>89.936999999999983</v>
      </c>
      <c r="N4" s="18">
        <v>24.920999999999999</v>
      </c>
      <c r="O4" s="18">
        <v>88.921000000000006</v>
      </c>
      <c r="P4" s="18">
        <v>53.203999999999994</v>
      </c>
      <c r="Q4" s="18">
        <v>53.596999999999994</v>
      </c>
      <c r="R4" s="18">
        <v>92.668999999999997</v>
      </c>
      <c r="S4" s="18">
        <v>25.925000000000001</v>
      </c>
      <c r="T4" s="18">
        <v>15.972</v>
      </c>
      <c r="U4" s="18">
        <v>15.127000000000001</v>
      </c>
      <c r="V4" s="18">
        <v>67.924999999999997</v>
      </c>
      <c r="W4" s="18">
        <v>9.754999999999999</v>
      </c>
      <c r="X4" s="18">
        <v>17.22</v>
      </c>
      <c r="Y4" s="18">
        <v>21.46</v>
      </c>
      <c r="Z4" s="19"/>
      <c r="AA4" s="20">
        <f>SUM(B4:Z4)</f>
        <v>977.49099999999999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161.55000000000001</v>
      </c>
      <c r="C7" s="28">
        <v>157.94999999999999</v>
      </c>
      <c r="D7" s="28">
        <v>175.95</v>
      </c>
      <c r="E7" s="28">
        <v>175.63</v>
      </c>
      <c r="F7" s="28">
        <v>157.58000000000001</v>
      </c>
      <c r="G7" s="28">
        <v>222.75</v>
      </c>
      <c r="H7" s="28">
        <v>225.09</v>
      </c>
      <c r="I7" s="28">
        <v>242.15</v>
      </c>
      <c r="J7" s="28">
        <v>258.35000000000002</v>
      </c>
      <c r="K7" s="28">
        <v>214.88</v>
      </c>
      <c r="L7" s="28">
        <v>199</v>
      </c>
      <c r="M7" s="28">
        <v>165</v>
      </c>
      <c r="N7" s="28">
        <v>164.99</v>
      </c>
      <c r="O7" s="28">
        <v>155.86000000000001</v>
      </c>
      <c r="P7" s="28">
        <v>164</v>
      </c>
      <c r="Q7" s="28">
        <v>171</v>
      </c>
      <c r="R7" s="28">
        <v>190</v>
      </c>
      <c r="S7" s="28">
        <v>202.29</v>
      </c>
      <c r="T7" s="28">
        <v>229.76</v>
      </c>
      <c r="U7" s="28">
        <v>264.66000000000003</v>
      </c>
      <c r="V7" s="28">
        <v>209</v>
      </c>
      <c r="W7" s="28">
        <v>200</v>
      </c>
      <c r="X7" s="28">
        <v>197.22</v>
      </c>
      <c r="Y7" s="28">
        <v>190</v>
      </c>
      <c r="Z7" s="29"/>
      <c r="AA7" s="30">
        <f>IF(SUM(B7:Z7)&lt;&gt;0,AVERAGEIF(B7:Z7,"&lt;&gt;"""),"")</f>
        <v>195.61083333333332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50</v>
      </c>
      <c r="N12" s="52"/>
      <c r="O12" s="52">
        <v>50</v>
      </c>
      <c r="P12" s="52">
        <v>33.637</v>
      </c>
      <c r="Q12" s="52">
        <v>27.658999999999999</v>
      </c>
      <c r="R12" s="52">
        <v>50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211.29599999999999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39.128000000000007</v>
      </c>
      <c r="C14" s="57">
        <v>34.907999999999994</v>
      </c>
      <c r="D14" s="57"/>
      <c r="E14" s="57"/>
      <c r="F14" s="57">
        <v>32.548999999999999</v>
      </c>
      <c r="G14" s="57">
        <v>3.218</v>
      </c>
      <c r="H14" s="57">
        <v>3.3620000000000005</v>
      </c>
      <c r="I14" s="57">
        <v>2.806</v>
      </c>
      <c r="J14" s="57">
        <v>6.5069999999999997</v>
      </c>
      <c r="K14" s="57"/>
      <c r="L14" s="57">
        <v>6.0080000000000009</v>
      </c>
      <c r="M14" s="57">
        <v>22.227999999999994</v>
      </c>
      <c r="N14" s="57">
        <v>2.1509999999999998</v>
      </c>
      <c r="O14" s="57">
        <v>19.167999999999999</v>
      </c>
      <c r="P14" s="57">
        <v>2.6030000000000002</v>
      </c>
      <c r="Q14" s="57">
        <v>2.7320000000000002</v>
      </c>
      <c r="R14" s="57">
        <v>14.272000000000002</v>
      </c>
      <c r="S14" s="57"/>
      <c r="T14" s="57">
        <v>0.157</v>
      </c>
      <c r="U14" s="57">
        <v>0.88300000000000001</v>
      </c>
      <c r="V14" s="57"/>
      <c r="W14" s="57">
        <v>0.27500000000000002</v>
      </c>
      <c r="X14" s="57">
        <v>2.395</v>
      </c>
      <c r="Y14" s="57">
        <v>3.23</v>
      </c>
      <c r="Z14" s="58"/>
      <c r="AA14" s="59">
        <f t="shared" si="0"/>
        <v>198.58000000000004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39.128000000000007</v>
      </c>
      <c r="C16" s="62">
        <f t="shared" ref="C16:Z16" si="1">IF(LEN(C$2)&gt;0,SUM(C10:C15),"")</f>
        <v>34.907999999999994</v>
      </c>
      <c r="D16" s="62">
        <f t="shared" si="1"/>
        <v>0</v>
      </c>
      <c r="E16" s="62">
        <f t="shared" si="1"/>
        <v>0</v>
      </c>
      <c r="F16" s="62">
        <f t="shared" si="1"/>
        <v>32.548999999999999</v>
      </c>
      <c r="G16" s="62">
        <f t="shared" si="1"/>
        <v>3.218</v>
      </c>
      <c r="H16" s="62">
        <f t="shared" si="1"/>
        <v>3.3620000000000005</v>
      </c>
      <c r="I16" s="62">
        <f t="shared" si="1"/>
        <v>2.806</v>
      </c>
      <c r="J16" s="62">
        <f t="shared" si="1"/>
        <v>6.5069999999999997</v>
      </c>
      <c r="K16" s="62">
        <f t="shared" si="1"/>
        <v>0</v>
      </c>
      <c r="L16" s="62">
        <f t="shared" si="1"/>
        <v>6.0080000000000009</v>
      </c>
      <c r="M16" s="62">
        <f t="shared" si="1"/>
        <v>72.227999999999994</v>
      </c>
      <c r="N16" s="62">
        <f t="shared" si="1"/>
        <v>2.1509999999999998</v>
      </c>
      <c r="O16" s="62">
        <f t="shared" si="1"/>
        <v>69.168000000000006</v>
      </c>
      <c r="P16" s="62">
        <f t="shared" si="1"/>
        <v>36.24</v>
      </c>
      <c r="Q16" s="62">
        <f t="shared" si="1"/>
        <v>30.390999999999998</v>
      </c>
      <c r="R16" s="62">
        <f t="shared" si="1"/>
        <v>64.272000000000006</v>
      </c>
      <c r="S16" s="62">
        <f t="shared" si="1"/>
        <v>0</v>
      </c>
      <c r="T16" s="62">
        <f t="shared" si="1"/>
        <v>0.157</v>
      </c>
      <c r="U16" s="62">
        <f t="shared" si="1"/>
        <v>0.88300000000000001</v>
      </c>
      <c r="V16" s="62">
        <f t="shared" si="1"/>
        <v>0</v>
      </c>
      <c r="W16" s="62">
        <f t="shared" si="1"/>
        <v>0.27500000000000002</v>
      </c>
      <c r="X16" s="62">
        <f t="shared" si="1"/>
        <v>2.395</v>
      </c>
      <c r="Y16" s="62">
        <f t="shared" si="1"/>
        <v>3.23</v>
      </c>
      <c r="Z16" s="63" t="str">
        <f t="shared" si="1"/>
        <v/>
      </c>
      <c r="AA16" s="64">
        <f>SUM(AA10:AA15)</f>
        <v>409.87600000000003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9.7750000000000004</v>
      </c>
      <c r="C21" s="81">
        <v>11.272999999999998</v>
      </c>
      <c r="D21" s="81">
        <v>11.665000000000001</v>
      </c>
      <c r="E21" s="81">
        <v>11.543000000000001</v>
      </c>
      <c r="F21" s="81">
        <v>9.3050000000000015</v>
      </c>
      <c r="G21" s="81">
        <v>12.587999999999997</v>
      </c>
      <c r="H21" s="81">
        <v>9.6429999999999989</v>
      </c>
      <c r="I21" s="81">
        <v>17.195</v>
      </c>
      <c r="J21" s="81">
        <v>21.331</v>
      </c>
      <c r="K21" s="81">
        <v>21.952000000000002</v>
      </c>
      <c r="L21" s="81">
        <v>20.902000000000001</v>
      </c>
      <c r="M21" s="81">
        <v>17.709000000000003</v>
      </c>
      <c r="N21" s="81">
        <v>22.77</v>
      </c>
      <c r="O21" s="81">
        <v>19.753</v>
      </c>
      <c r="P21" s="81">
        <v>16.963999999999999</v>
      </c>
      <c r="Q21" s="81">
        <v>23.206000000000003</v>
      </c>
      <c r="R21" s="81">
        <v>28.396999999999998</v>
      </c>
      <c r="S21" s="81">
        <v>25.925000000000001</v>
      </c>
      <c r="T21" s="81">
        <v>15.814999999999998</v>
      </c>
      <c r="U21" s="81">
        <v>14.244000000000002</v>
      </c>
      <c r="V21" s="81">
        <v>8.625</v>
      </c>
      <c r="W21" s="81">
        <v>9.48</v>
      </c>
      <c r="X21" s="81">
        <v>14.824999999999999</v>
      </c>
      <c r="Y21" s="81">
        <v>18.23</v>
      </c>
      <c r="Z21" s="78"/>
      <c r="AA21" s="79">
        <f t="shared" si="2"/>
        <v>393.11500000000012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9.7750000000000004</v>
      </c>
      <c r="C25" s="88">
        <f t="shared" si="3"/>
        <v>11.272999999999998</v>
      </c>
      <c r="D25" s="88">
        <f t="shared" si="3"/>
        <v>11.665000000000001</v>
      </c>
      <c r="E25" s="88">
        <f t="shared" si="3"/>
        <v>11.543000000000001</v>
      </c>
      <c r="F25" s="88">
        <f t="shared" si="3"/>
        <v>9.3050000000000015</v>
      </c>
      <c r="G25" s="88">
        <f t="shared" si="3"/>
        <v>12.587999999999997</v>
      </c>
      <c r="H25" s="88">
        <f t="shared" si="3"/>
        <v>9.6429999999999989</v>
      </c>
      <c r="I25" s="88">
        <f t="shared" si="3"/>
        <v>17.195</v>
      </c>
      <c r="J25" s="88">
        <f t="shared" si="3"/>
        <v>21.331</v>
      </c>
      <c r="K25" s="88">
        <f t="shared" si="3"/>
        <v>21.952000000000002</v>
      </c>
      <c r="L25" s="88">
        <f t="shared" si="3"/>
        <v>20.902000000000001</v>
      </c>
      <c r="M25" s="88">
        <f t="shared" si="3"/>
        <v>17.709000000000003</v>
      </c>
      <c r="N25" s="88">
        <f t="shared" si="3"/>
        <v>22.77</v>
      </c>
      <c r="O25" s="88">
        <f t="shared" si="3"/>
        <v>19.753</v>
      </c>
      <c r="P25" s="88">
        <f t="shared" si="3"/>
        <v>16.963999999999999</v>
      </c>
      <c r="Q25" s="88">
        <f t="shared" si="3"/>
        <v>23.206000000000003</v>
      </c>
      <c r="R25" s="88">
        <f t="shared" si="3"/>
        <v>28.396999999999998</v>
      </c>
      <c r="S25" s="88">
        <f t="shared" si="3"/>
        <v>25.925000000000001</v>
      </c>
      <c r="T25" s="88">
        <f t="shared" si="3"/>
        <v>15.814999999999998</v>
      </c>
      <c r="U25" s="88">
        <f t="shared" si="3"/>
        <v>14.244000000000002</v>
      </c>
      <c r="V25" s="88">
        <f t="shared" si="3"/>
        <v>8.625</v>
      </c>
      <c r="W25" s="88">
        <f t="shared" si="3"/>
        <v>9.48</v>
      </c>
      <c r="X25" s="88">
        <f t="shared" si="3"/>
        <v>14.824999999999999</v>
      </c>
      <c r="Y25" s="88">
        <f t="shared" si="3"/>
        <v>18.23</v>
      </c>
      <c r="Z25" s="89">
        <f t="shared" si="3"/>
        <v>0</v>
      </c>
      <c r="AA25" s="90">
        <f t="shared" si="3"/>
        <v>393.11500000000012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48.902999999999999</v>
      </c>
      <c r="C29" s="77">
        <v>46.180999999999997</v>
      </c>
      <c r="D29" s="77">
        <v>11.664999999999999</v>
      </c>
      <c r="E29" s="77">
        <v>11.542999999999999</v>
      </c>
      <c r="F29" s="77">
        <v>41.853999999999999</v>
      </c>
      <c r="G29" s="77">
        <v>15.805999999999999</v>
      </c>
      <c r="H29" s="77">
        <v>13.005000000000001</v>
      </c>
      <c r="I29" s="77">
        <v>20.001000000000001</v>
      </c>
      <c r="J29" s="77">
        <v>27.838000000000001</v>
      </c>
      <c r="K29" s="77">
        <v>21.952000000000002</v>
      </c>
      <c r="L29" s="77">
        <v>26.91</v>
      </c>
      <c r="M29" s="77">
        <v>89.936999999999998</v>
      </c>
      <c r="N29" s="77">
        <v>24.920999999999999</v>
      </c>
      <c r="O29" s="77">
        <v>88.921000000000006</v>
      </c>
      <c r="P29" s="77">
        <v>53.204000000000001</v>
      </c>
      <c r="Q29" s="77">
        <v>53.597000000000001</v>
      </c>
      <c r="R29" s="77">
        <v>92.668999999999997</v>
      </c>
      <c r="S29" s="77">
        <v>25.925000000000001</v>
      </c>
      <c r="T29" s="77">
        <v>15.972</v>
      </c>
      <c r="U29" s="77">
        <v>15.127000000000001</v>
      </c>
      <c r="V29" s="77">
        <v>8.625</v>
      </c>
      <c r="W29" s="77">
        <v>9.7550000000000008</v>
      </c>
      <c r="X29" s="77">
        <v>17.22</v>
      </c>
      <c r="Y29" s="77">
        <v>21.46</v>
      </c>
      <c r="Z29" s="78"/>
      <c r="AA29" s="79">
        <f>SUM(B29:Z29)</f>
        <v>802.99099999999999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48.902999999999999</v>
      </c>
      <c r="C31" s="62">
        <f t="shared" si="4"/>
        <v>46.180999999999997</v>
      </c>
      <c r="D31" s="62">
        <f t="shared" si="4"/>
        <v>11.664999999999999</v>
      </c>
      <c r="E31" s="62">
        <f t="shared" si="4"/>
        <v>11.542999999999999</v>
      </c>
      <c r="F31" s="62">
        <f t="shared" si="4"/>
        <v>41.853999999999999</v>
      </c>
      <c r="G31" s="62">
        <f t="shared" si="4"/>
        <v>15.805999999999999</v>
      </c>
      <c r="H31" s="62">
        <f t="shared" si="4"/>
        <v>13.005000000000001</v>
      </c>
      <c r="I31" s="62">
        <f t="shared" si="4"/>
        <v>20.001000000000001</v>
      </c>
      <c r="J31" s="62">
        <f t="shared" si="4"/>
        <v>27.838000000000001</v>
      </c>
      <c r="K31" s="62">
        <f t="shared" si="4"/>
        <v>21.952000000000002</v>
      </c>
      <c r="L31" s="62">
        <f t="shared" si="4"/>
        <v>26.91</v>
      </c>
      <c r="M31" s="62">
        <f t="shared" si="4"/>
        <v>89.936999999999998</v>
      </c>
      <c r="N31" s="62">
        <f t="shared" si="4"/>
        <v>24.920999999999999</v>
      </c>
      <c r="O31" s="62">
        <f t="shared" si="4"/>
        <v>88.921000000000006</v>
      </c>
      <c r="P31" s="62">
        <f t="shared" si="4"/>
        <v>53.204000000000001</v>
      </c>
      <c r="Q31" s="62">
        <f t="shared" si="4"/>
        <v>53.597000000000001</v>
      </c>
      <c r="R31" s="62">
        <f t="shared" si="4"/>
        <v>92.668999999999997</v>
      </c>
      <c r="S31" s="62">
        <f t="shared" si="4"/>
        <v>25.925000000000001</v>
      </c>
      <c r="T31" s="62">
        <f t="shared" si="4"/>
        <v>15.972</v>
      </c>
      <c r="U31" s="62">
        <f t="shared" si="4"/>
        <v>15.127000000000001</v>
      </c>
      <c r="V31" s="62">
        <f t="shared" si="4"/>
        <v>8.625</v>
      </c>
      <c r="W31" s="62">
        <f t="shared" si="4"/>
        <v>9.7550000000000008</v>
      </c>
      <c r="X31" s="62">
        <f t="shared" si="4"/>
        <v>17.22</v>
      </c>
      <c r="Y31" s="62">
        <f t="shared" si="4"/>
        <v>21.46</v>
      </c>
      <c r="Z31" s="63">
        <f t="shared" si="4"/>
        <v>0</v>
      </c>
      <c r="AA31" s="64">
        <f t="shared" si="4"/>
        <v>802.99099999999999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0.5</v>
      </c>
      <c r="E38" s="99">
        <v>1.9</v>
      </c>
      <c r="F38" s="99"/>
      <c r="G38" s="99"/>
      <c r="H38" s="99"/>
      <c r="I38" s="99"/>
      <c r="J38" s="99"/>
      <c r="K38" s="99">
        <v>112.8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59.3</v>
      </c>
      <c r="W38" s="99"/>
      <c r="X38" s="99"/>
      <c r="Y38" s="99"/>
      <c r="Z38" s="100"/>
      <c r="AA38" s="79">
        <f t="shared" si="5"/>
        <v>174.5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0.5</v>
      </c>
      <c r="E39" s="88">
        <f t="shared" si="6"/>
        <v>1.9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112.8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59.3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174.5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0.5</v>
      </c>
      <c r="E46" s="99">
        <v>1.9</v>
      </c>
      <c r="F46" s="99"/>
      <c r="G46" s="99"/>
      <c r="H46" s="99"/>
      <c r="I46" s="99"/>
      <c r="J46" s="99"/>
      <c r="K46" s="99">
        <v>112.8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59.3</v>
      </c>
      <c r="W46" s="99"/>
      <c r="X46" s="99"/>
      <c r="Y46" s="99"/>
      <c r="Z46" s="100"/>
      <c r="AA46" s="79">
        <f t="shared" si="7"/>
        <v>174.5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0.5</v>
      </c>
      <c r="E48" s="88">
        <f t="shared" si="8"/>
        <v>1.9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112.8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59.3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174.5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48.903000000000006</v>
      </c>
      <c r="C51" s="88">
        <f t="shared" si="10"/>
        <v>46.18099999999999</v>
      </c>
      <c r="D51" s="88">
        <f t="shared" si="10"/>
        <v>12.165000000000001</v>
      </c>
      <c r="E51" s="88">
        <f t="shared" si="10"/>
        <v>13.443000000000001</v>
      </c>
      <c r="F51" s="88">
        <f t="shared" si="10"/>
        <v>41.853999999999999</v>
      </c>
      <c r="G51" s="88">
        <f t="shared" si="10"/>
        <v>15.805999999999997</v>
      </c>
      <c r="H51" s="88">
        <f t="shared" si="10"/>
        <v>13.004999999999999</v>
      </c>
      <c r="I51" s="88">
        <f t="shared" si="10"/>
        <v>20.001000000000001</v>
      </c>
      <c r="J51" s="88">
        <f t="shared" si="10"/>
        <v>27.838000000000001</v>
      </c>
      <c r="K51" s="88">
        <f t="shared" si="10"/>
        <v>134.75200000000001</v>
      </c>
      <c r="L51" s="88">
        <f t="shared" si="10"/>
        <v>26.910000000000004</v>
      </c>
      <c r="M51" s="88">
        <f t="shared" si="10"/>
        <v>89.936999999999998</v>
      </c>
      <c r="N51" s="88">
        <f t="shared" si="10"/>
        <v>24.920999999999999</v>
      </c>
      <c r="O51" s="88">
        <f t="shared" si="10"/>
        <v>88.921000000000006</v>
      </c>
      <c r="P51" s="88">
        <f t="shared" si="10"/>
        <v>53.204000000000001</v>
      </c>
      <c r="Q51" s="88">
        <f t="shared" si="10"/>
        <v>53.597000000000001</v>
      </c>
      <c r="R51" s="88">
        <f t="shared" si="10"/>
        <v>92.669000000000011</v>
      </c>
      <c r="S51" s="88">
        <f t="shared" si="10"/>
        <v>25.925000000000001</v>
      </c>
      <c r="T51" s="88">
        <f t="shared" si="10"/>
        <v>15.971999999999998</v>
      </c>
      <c r="U51" s="88">
        <f t="shared" si="10"/>
        <v>15.127000000000002</v>
      </c>
      <c r="V51" s="88">
        <f t="shared" si="10"/>
        <v>67.924999999999997</v>
      </c>
      <c r="W51" s="88">
        <f t="shared" si="10"/>
        <v>9.7550000000000008</v>
      </c>
      <c r="X51" s="88">
        <f t="shared" si="10"/>
        <v>17.22</v>
      </c>
      <c r="Y51" s="88">
        <f t="shared" si="10"/>
        <v>21.46</v>
      </c>
      <c r="Z51" s="89">
        <f t="shared" si="10"/>
        <v>0</v>
      </c>
      <c r="AA51" s="105">
        <f>SUM(B51:Z51)</f>
        <v>977.49099999999987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-48.9</v>
      </c>
      <c r="C4" s="18">
        <v>-46.2</v>
      </c>
      <c r="D4" s="18">
        <v>0.5</v>
      </c>
      <c r="E4" s="18">
        <v>1.9</v>
      </c>
      <c r="F4" s="18">
        <v>-41.9</v>
      </c>
      <c r="G4" s="18"/>
      <c r="H4" s="18"/>
      <c r="I4" s="18"/>
      <c r="J4" s="18"/>
      <c r="K4" s="18">
        <v>112.8</v>
      </c>
      <c r="L4" s="18"/>
      <c r="M4" s="18">
        <v>-89.9</v>
      </c>
      <c r="N4" s="18">
        <v>-24.9</v>
      </c>
      <c r="O4" s="18">
        <v>-88.9</v>
      </c>
      <c r="P4" s="18">
        <v>-53.1</v>
      </c>
      <c r="Q4" s="18">
        <v>-53.5</v>
      </c>
      <c r="R4" s="18"/>
      <c r="S4" s="18"/>
      <c r="T4" s="18"/>
      <c r="U4" s="18"/>
      <c r="V4" s="18">
        <v>59.3</v>
      </c>
      <c r="W4" s="18"/>
      <c r="X4" s="18"/>
      <c r="Y4" s="18"/>
      <c r="Z4" s="19"/>
      <c r="AA4" s="112">
        <f>SUM(B4:Z4)</f>
        <v>-272.8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161.55000000000001</v>
      </c>
      <c r="C7" s="118">
        <v>157.94999999999999</v>
      </c>
      <c r="D7" s="118">
        <v>175.95</v>
      </c>
      <c r="E7" s="118">
        <v>175.63</v>
      </c>
      <c r="F7" s="118">
        <v>157.58000000000001</v>
      </c>
      <c r="G7" s="118">
        <v>222.75</v>
      </c>
      <c r="H7" s="118">
        <v>225.09</v>
      </c>
      <c r="I7" s="118">
        <v>242.15</v>
      </c>
      <c r="J7" s="118">
        <v>258.35000000000002</v>
      </c>
      <c r="K7" s="118">
        <v>214.88</v>
      </c>
      <c r="L7" s="118">
        <v>199</v>
      </c>
      <c r="M7" s="118">
        <v>165</v>
      </c>
      <c r="N7" s="118">
        <v>164.99</v>
      </c>
      <c r="O7" s="118">
        <v>155.86000000000001</v>
      </c>
      <c r="P7" s="118">
        <v>164</v>
      </c>
      <c r="Q7" s="118">
        <v>171</v>
      </c>
      <c r="R7" s="118">
        <v>190</v>
      </c>
      <c r="S7" s="118">
        <v>202.29</v>
      </c>
      <c r="T7" s="118">
        <v>229.76</v>
      </c>
      <c r="U7" s="118">
        <v>264.66000000000003</v>
      </c>
      <c r="V7" s="118">
        <v>209</v>
      </c>
      <c r="W7" s="118">
        <v>200</v>
      </c>
      <c r="X7" s="118">
        <v>197.22</v>
      </c>
      <c r="Y7" s="118">
        <v>190</v>
      </c>
      <c r="Z7" s="119"/>
      <c r="AA7" s="120">
        <f>IF(SUM(B7:Z7)&lt;&gt;0,AVERAGEIF(B7:Z7,"&lt;&gt;"""),"")</f>
        <v>195.61083333333332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48.9</v>
      </c>
      <c r="C15" s="134">
        <v>46.2</v>
      </c>
      <c r="D15" s="134"/>
      <c r="E15" s="134"/>
      <c r="F15" s="134">
        <v>41.9</v>
      </c>
      <c r="G15" s="134"/>
      <c r="H15" s="134"/>
      <c r="I15" s="134"/>
      <c r="J15" s="134"/>
      <c r="K15" s="134"/>
      <c r="L15" s="134"/>
      <c r="M15" s="134">
        <v>89.9</v>
      </c>
      <c r="N15" s="134">
        <v>24.9</v>
      </c>
      <c r="O15" s="134">
        <v>88.9</v>
      </c>
      <c r="P15" s="134">
        <v>53.1</v>
      </c>
      <c r="Q15" s="134">
        <v>53.5</v>
      </c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447.30000000000007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48.9</v>
      </c>
      <c r="C16" s="136">
        <f t="shared" si="1"/>
        <v>46.2</v>
      </c>
      <c r="D16" s="136">
        <f t="shared" si="1"/>
        <v>0</v>
      </c>
      <c r="E16" s="136">
        <f t="shared" si="1"/>
        <v>0</v>
      </c>
      <c r="F16" s="136">
        <f t="shared" si="1"/>
        <v>41.9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89.9</v>
      </c>
      <c r="N16" s="136">
        <f t="shared" si="1"/>
        <v>24.9</v>
      </c>
      <c r="O16" s="136">
        <f t="shared" si="1"/>
        <v>88.9</v>
      </c>
      <c r="P16" s="136">
        <f t="shared" si="1"/>
        <v>53.1</v>
      </c>
      <c r="Q16" s="136">
        <f t="shared" si="1"/>
        <v>53.5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447.30000000000007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>
        <v>0.5</v>
      </c>
      <c r="E23" s="134">
        <v>1.9</v>
      </c>
      <c r="F23" s="134"/>
      <c r="G23" s="134"/>
      <c r="H23" s="134"/>
      <c r="I23" s="134"/>
      <c r="J23" s="134"/>
      <c r="K23" s="134">
        <v>112.8</v>
      </c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>
        <v>59.3</v>
      </c>
      <c r="W23" s="134"/>
      <c r="X23" s="134"/>
      <c r="Y23" s="134"/>
      <c r="Z23" s="132"/>
      <c r="AA23" s="133">
        <f t="shared" si="2"/>
        <v>174.5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0.5</v>
      </c>
      <c r="E24" s="136">
        <f t="shared" si="3"/>
        <v>1.9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112.8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59.3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174.5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2022-02-16T14:18:53Z</dcterms:created>
  <dcterms:modified xsi:type="dcterms:W3CDTF">2022-02-16T14:18:54Z</dcterms:modified>
</cp:coreProperties>
</file>