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<sst xmlns="http://schemas.openxmlformats.org/spreadsheetml/2006/main" count="117" uniqueCount="53">
  <si>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15/02/2022 16:20:07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</si>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</sst>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25</c:v>
                </c:pt>
                <c:pt idx="6">
                  <c:v>95</c:v>
                </c:pt>
                <c:pt idx="7">
                  <c:v>49</c:v>
                </c:pt>
                <c:pt idx="8">
                  <c:v>223.2</c:v>
                </c:pt>
                <c:pt idx="9">
                  <c:v>49</c:v>
                </c:pt>
                <c:pt idx="11">
                  <c:v>94</c:v>
                </c:pt>
                <c:pt idx="12">
                  <c:v>94</c:v>
                </c:pt>
                <c:pt idx="13">
                  <c:v>94</c:v>
                </c:pt>
                <c:pt idx="14">
                  <c:v>94</c:v>
                </c:pt>
                <c:pt idx="15">
                  <c:v>19</c:v>
                </c:pt>
                <c:pt idx="18">
                  <c:v>150.86599999999999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7.6</c:v>
                </c:pt>
                <c:pt idx="1">
                  <c:v>7.7</c:v>
                </c:pt>
                <c:pt idx="2">
                  <c:v>25.7</c:v>
                </c:pt>
                <c:pt idx="3">
                  <c:v>9.6999999999999993</c:v>
                </c:pt>
                <c:pt idx="4">
                  <c:v>26.4</c:v>
                </c:pt>
                <c:pt idx="5">
                  <c:v>22</c:v>
                </c:pt>
                <c:pt idx="6">
                  <c:v>0.5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38.700000000000003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10.3</c:v>
                </c:pt>
                <c:pt idx="16">
                  <c:v>44.4</c:v>
                </c:pt>
                <c:pt idx="17">
                  <c:v>30.4</c:v>
                </c:pt>
                <c:pt idx="18">
                  <c:v>0</c:v>
                </c:pt>
                <c:pt idx="19">
                  <c:v>130.1</c:v>
                </c:pt>
                <c:pt idx="20">
                  <c:v>55</c:v>
                </c:pt>
                <c:pt idx="21">
                  <c:v>44.5</c:v>
                </c:pt>
                <c:pt idx="22">
                  <c:v>32.6</c:v>
                </c:pt>
                <c:pt idx="23">
                  <c:v>14.2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0.26400000000000001</c:v>
                </c:pt>
                <c:pt idx="8">
                  <c:v>6.4120000000000008</c:v>
                </c:pt>
                <c:pt idx="10">
                  <c:v>2E-3</c:v>
                </c:pt>
                <c:pt idx="11">
                  <c:v>2E-3</c:v>
                </c:pt>
                <c:pt idx="14">
                  <c:v>2.1999999999999999E-2</c:v>
                </c:pt>
                <c:pt idx="18">
                  <c:v>0.36699999999999999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8281248"/>
        <c:axId val="218281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7.6199999999999992</c:v>
                </c:pt>
                <c:pt idx="1">
                  <c:v>7.67</c:v>
                </c:pt>
                <c:pt idx="2">
                  <c:v>25.736999999999998</c:v>
                </c:pt>
                <c:pt idx="3">
                  <c:v>9.7409999999999997</c:v>
                </c:pt>
                <c:pt idx="4">
                  <c:v>26.355999999999998</c:v>
                </c:pt>
                <c:pt idx="5">
                  <c:v>47.005999999999993</c:v>
                </c:pt>
                <c:pt idx="6">
                  <c:v>96.112000000000009</c:v>
                </c:pt>
                <c:pt idx="7">
                  <c:v>50.715000000000003</c:v>
                </c:pt>
                <c:pt idx="8">
                  <c:v>360.45000000000005</c:v>
                </c:pt>
                <c:pt idx="9">
                  <c:v>58.53</c:v>
                </c:pt>
                <c:pt idx="10">
                  <c:v>49.652999999999999</c:v>
                </c:pt>
                <c:pt idx="11">
                  <c:v>108.98599999999999</c:v>
                </c:pt>
                <c:pt idx="12">
                  <c:v>98.433999999999983</c:v>
                </c:pt>
                <c:pt idx="13">
                  <c:v>93.965999999999994</c:v>
                </c:pt>
                <c:pt idx="14">
                  <c:v>94.045999999999992</c:v>
                </c:pt>
                <c:pt idx="15">
                  <c:v>29.594999999999999</c:v>
                </c:pt>
                <c:pt idx="16">
                  <c:v>44.665000000000006</c:v>
                </c:pt>
                <c:pt idx="17">
                  <c:v>30.906000000000002</c:v>
                </c:pt>
                <c:pt idx="18">
                  <c:v>153.66799999999995</c:v>
                </c:pt>
                <c:pt idx="19">
                  <c:v>132.76599999999999</c:v>
                </c:pt>
                <c:pt idx="20">
                  <c:v>56.954000000000001</c:v>
                </c:pt>
                <c:pt idx="21">
                  <c:v>44.477000000000004</c:v>
                </c:pt>
                <c:pt idx="22">
                  <c:v>32.570999999999998</c:v>
                </c:pt>
                <c:pt idx="23">
                  <c:v>14.173999999999999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81248"/>
        <c:axId val="218281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190.67</c:v>
                </c:pt>
                <c:pt idx="1">
                  <c:v>186.48</c:v>
                </c:pt>
                <c:pt idx="2">
                  <c:v>173</c:v>
                </c:pt>
                <c:pt idx="3">
                  <c:v>186.88</c:v>
                </c:pt>
                <c:pt idx="4">
                  <c:v>176.23</c:v>
                </c:pt>
                <c:pt idx="5">
                  <c:v>191.78</c:v>
                </c:pt>
                <c:pt idx="6">
                  <c:v>225</c:v>
                </c:pt>
                <c:pt idx="7">
                  <c:v>250</c:v>
                </c:pt>
                <c:pt idx="8">
                  <c:v>284</c:v>
                </c:pt>
                <c:pt idx="9">
                  <c:v>250</c:v>
                </c:pt>
                <c:pt idx="10">
                  <c:v>209.99</c:v>
                </c:pt>
                <c:pt idx="11">
                  <c:v>191.44</c:v>
                </c:pt>
                <c:pt idx="12">
                  <c:v>184.99</c:v>
                </c:pt>
                <c:pt idx="13">
                  <c:v>178.99</c:v>
                </c:pt>
                <c:pt idx="14">
                  <c:v>184.6</c:v>
                </c:pt>
                <c:pt idx="15">
                  <c:v>202.76</c:v>
                </c:pt>
                <c:pt idx="16">
                  <c:v>214.5</c:v>
                </c:pt>
                <c:pt idx="17">
                  <c:v>239.46</c:v>
                </c:pt>
                <c:pt idx="18">
                  <c:v>273</c:v>
                </c:pt>
                <c:pt idx="19">
                  <c:v>262.99</c:v>
                </c:pt>
                <c:pt idx="20">
                  <c:v>216.12</c:v>
                </c:pt>
                <c:pt idx="21">
                  <c:v>191.04</c:v>
                </c:pt>
                <c:pt idx="22">
                  <c:v>197.05</c:v>
                </c:pt>
                <c:pt idx="23">
                  <c:v>184.99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82424"/>
        <c:axId val="218282032"/>
      </c:lineChart>
      <c:catAx>
        <c:axId val="218281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281640"/>
        <c:crosses val="autoZero"/>
        <c:auto val="1"/>
        <c:lblAlgn val="ctr"/>
        <c:lblOffset val="100"/>
        <c:noMultiLvlLbl val="0"/>
      </c:catAx>
      <c:valAx>
        <c:axId val="21828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281248"/>
        <c:crosses val="autoZero"/>
        <c:crossBetween val="between"/>
      </c:valAx>
      <c:valAx>
        <c:axId val="218282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282424"/>
        <c:crosses val="max"/>
        <c:crossBetween val="between"/>
      </c:valAx>
      <c:catAx>
        <c:axId val="218282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8282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7.6</v>
      </c>
      <c r="C4" s="18">
        <v>7.7</v>
      </c>
      <c r="D4" s="18">
        <v>25.701000000000001</v>
      </c>
      <c r="E4" s="18">
        <v>9.6999999999999993</v>
      </c>
      <c r="F4" s="18">
        <v>26.4</v>
      </c>
      <c r="G4" s="18">
        <v>47</v>
      </c>
      <c r="H4" s="18">
        <v>96.111999999999995</v>
      </c>
      <c r="I4" s="18">
        <v>50.754999999999995</v>
      </c>
      <c r="J4" s="18">
        <v>360.45000000000005</v>
      </c>
      <c r="K4" s="18">
        <v>58.491</v>
      </c>
      <c r="L4" s="18">
        <v>49.691000000000003</v>
      </c>
      <c r="M4" s="18">
        <v>109.00700000000001</v>
      </c>
      <c r="N4" s="18">
        <v>98.402000000000001</v>
      </c>
      <c r="O4" s="18">
        <v>94</v>
      </c>
      <c r="P4" s="18">
        <v>94.022000000000006</v>
      </c>
      <c r="Q4" s="18">
        <v>29.551000000000002</v>
      </c>
      <c r="R4" s="18">
        <v>44.649000000000001</v>
      </c>
      <c r="S4" s="18">
        <v>30.906999999999996</v>
      </c>
      <c r="T4" s="18">
        <v>153.66799999999998</v>
      </c>
      <c r="U4" s="18">
        <v>132.72800000000001</v>
      </c>
      <c r="V4" s="18">
        <v>56.994999999999997</v>
      </c>
      <c r="W4" s="18">
        <v>44.5</v>
      </c>
      <c r="X4" s="18">
        <v>32.6</v>
      </c>
      <c r="Y4" s="18">
        <v>14.2</v>
      </c>
      <c r="Z4" s="19"/>
      <c r="AA4" s="20">
        <f>SUM(B4:Z4)</f>
        <v>1674.8289999999995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190.67</v>
      </c>
      <c r="C7" s="28">
        <v>186.48</v>
      </c>
      <c r="D7" s="28">
        <v>173</v>
      </c>
      <c r="E7" s="28">
        <v>186.88</v>
      </c>
      <c r="F7" s="28">
        <v>176.23</v>
      </c>
      <c r="G7" s="28">
        <v>191.78</v>
      </c>
      <c r="H7" s="28">
        <v>225</v>
      </c>
      <c r="I7" s="28">
        <v>250</v>
      </c>
      <c r="J7" s="28">
        <v>284</v>
      </c>
      <c r="K7" s="28">
        <v>250</v>
      </c>
      <c r="L7" s="28">
        <v>209.99</v>
      </c>
      <c r="M7" s="28">
        <v>191.44</v>
      </c>
      <c r="N7" s="28">
        <v>184.99</v>
      </c>
      <c r="O7" s="28">
        <v>178.99</v>
      </c>
      <c r="P7" s="28">
        <v>184.6</v>
      </c>
      <c r="Q7" s="28">
        <v>202.76</v>
      </c>
      <c r="R7" s="28">
        <v>214.5</v>
      </c>
      <c r="S7" s="28">
        <v>239.46</v>
      </c>
      <c r="T7" s="28">
        <v>273</v>
      </c>
      <c r="U7" s="28">
        <v>262.99</v>
      </c>
      <c r="V7" s="28">
        <v>216.12</v>
      </c>
      <c r="W7" s="28">
        <v>191.04</v>
      </c>
      <c r="X7" s="28">
        <v>197.05</v>
      </c>
      <c r="Y7" s="28">
        <v>184.99</v>
      </c>
      <c r="Z7" s="29"/>
      <c r="AA7" s="30">
        <f>IF(SUM(B7:Z7)&lt;&gt;0,AVERAGEIF(B7:Z7,"&lt;&gt;"""),"")</f>
        <v>210.24833333333331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25</v>
      </c>
      <c r="H12" s="52">
        <v>95</v>
      </c>
      <c r="I12" s="52">
        <v>49</v>
      </c>
      <c r="J12" s="52">
        <v>223.2</v>
      </c>
      <c r="K12" s="52">
        <v>49</v>
      </c>
      <c r="L12" s="52"/>
      <c r="M12" s="52">
        <v>94</v>
      </c>
      <c r="N12" s="52">
        <v>94</v>
      </c>
      <c r="O12" s="52">
        <v>94</v>
      </c>
      <c r="P12" s="52">
        <v>94</v>
      </c>
      <c r="Q12" s="52">
        <v>19</v>
      </c>
      <c r="R12" s="52"/>
      <c r="S12" s="52"/>
      <c r="T12" s="52">
        <v>150.86599999999999</v>
      </c>
      <c r="U12" s="52"/>
      <c r="V12" s="52"/>
      <c r="W12" s="52"/>
      <c r="X12" s="52"/>
      <c r="Y12" s="52"/>
      <c r="Z12" s="53"/>
      <c r="AA12" s="54">
        <f t="shared" si="0"/>
        <v>987.06600000000003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125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125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0.26400000000000001</v>
      </c>
      <c r="J14" s="57">
        <v>6.4120000000000008</v>
      </c>
      <c r="K14" s="57"/>
      <c r="L14" s="57">
        <v>2E-3</v>
      </c>
      <c r="M14" s="57">
        <v>2E-3</v>
      </c>
      <c r="N14" s="57"/>
      <c r="O14" s="57"/>
      <c r="P14" s="57">
        <v>2.1999999999999999E-2</v>
      </c>
      <c r="Q14" s="57"/>
      <c r="R14" s="57"/>
      <c r="S14" s="57"/>
      <c r="T14" s="57">
        <v>0.36699999999999999</v>
      </c>
      <c r="U14" s="57"/>
      <c r="V14" s="57"/>
      <c r="W14" s="57"/>
      <c r="X14" s="57"/>
      <c r="Y14" s="57"/>
      <c r="Z14" s="58"/>
      <c r="AA14" s="59">
        <f t="shared" si="0"/>
        <v>7.0690000000000008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25</v>
      </c>
      <c r="H16" s="62">
        <f t="shared" si="1"/>
        <v>95</v>
      </c>
      <c r="I16" s="62">
        <f t="shared" si="1"/>
        <v>49.264000000000003</v>
      </c>
      <c r="J16" s="62">
        <f t="shared" si="1"/>
        <v>354.61199999999997</v>
      </c>
      <c r="K16" s="62">
        <f t="shared" si="1"/>
        <v>49</v>
      </c>
      <c r="L16" s="62">
        <f t="shared" si="1"/>
        <v>2E-3</v>
      </c>
      <c r="M16" s="62">
        <f t="shared" si="1"/>
        <v>94.001999999999995</v>
      </c>
      <c r="N16" s="62">
        <f t="shared" si="1"/>
        <v>94</v>
      </c>
      <c r="O16" s="62">
        <f t="shared" si="1"/>
        <v>94</v>
      </c>
      <c r="P16" s="62">
        <f t="shared" si="1"/>
        <v>94.022000000000006</v>
      </c>
      <c r="Q16" s="62">
        <f t="shared" si="1"/>
        <v>19</v>
      </c>
      <c r="R16" s="62">
        <f t="shared" si="1"/>
        <v>0</v>
      </c>
      <c r="S16" s="62">
        <f t="shared" si="1"/>
        <v>0</v>
      </c>
      <c r="T16" s="62">
        <f t="shared" si="1"/>
        <v>151.23299999999998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1119.135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1E-3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0.251</v>
      </c>
      <c r="R20" s="77">
        <v>0.249</v>
      </c>
      <c r="S20" s="77">
        <v>6.6000000000000003E-2</v>
      </c>
      <c r="T20" s="77"/>
      <c r="U20" s="77"/>
      <c r="V20" s="77">
        <v>3.0000000000000001E-3</v>
      </c>
      <c r="W20" s="77"/>
      <c r="X20" s="77"/>
      <c r="Y20" s="77"/>
      <c r="Z20" s="78"/>
      <c r="AA20" s="79">
        <f t="shared" si="2"/>
        <v>0.56999999999999995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0.61199999999999999</v>
      </c>
      <c r="I21" s="81">
        <v>1.4910000000000001</v>
      </c>
      <c r="J21" s="81">
        <v>5.8380000000000001</v>
      </c>
      <c r="K21" s="81">
        <v>9.4909999999999997</v>
      </c>
      <c r="L21" s="81">
        <v>10.989000000000001</v>
      </c>
      <c r="M21" s="81">
        <v>15.005000000000001</v>
      </c>
      <c r="N21" s="81">
        <v>4.4020000000000001</v>
      </c>
      <c r="O21" s="81"/>
      <c r="P21" s="81"/>
      <c r="Q21" s="81"/>
      <c r="R21" s="81"/>
      <c r="S21" s="81">
        <v>0.441</v>
      </c>
      <c r="T21" s="81">
        <v>2.4350000000000001</v>
      </c>
      <c r="U21" s="81">
        <v>2.6280000000000001</v>
      </c>
      <c r="V21" s="81">
        <v>1.992</v>
      </c>
      <c r="W21" s="81"/>
      <c r="X21" s="81"/>
      <c r="Y21" s="81"/>
      <c r="Z21" s="78"/>
      <c r="AA21" s="79">
        <f t="shared" si="2"/>
        <v>55.324000000000005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1E-3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0.61199999999999999</v>
      </c>
      <c r="I25" s="88">
        <f t="shared" si="3"/>
        <v>1.4910000000000001</v>
      </c>
      <c r="J25" s="88">
        <f t="shared" si="3"/>
        <v>5.8380000000000001</v>
      </c>
      <c r="K25" s="88">
        <f t="shared" si="3"/>
        <v>9.4909999999999997</v>
      </c>
      <c r="L25" s="88">
        <f t="shared" si="3"/>
        <v>10.989000000000001</v>
      </c>
      <c r="M25" s="88">
        <f t="shared" si="3"/>
        <v>15.005000000000001</v>
      </c>
      <c r="N25" s="88">
        <f t="shared" si="3"/>
        <v>4.4020000000000001</v>
      </c>
      <c r="O25" s="88">
        <f t="shared" si="3"/>
        <v>0</v>
      </c>
      <c r="P25" s="88">
        <f t="shared" si="3"/>
        <v>0</v>
      </c>
      <c r="Q25" s="88">
        <f t="shared" si="3"/>
        <v>0.251</v>
      </c>
      <c r="R25" s="88">
        <f t="shared" si="3"/>
        <v>0.249</v>
      </c>
      <c r="S25" s="88">
        <f t="shared" si="3"/>
        <v>0.50700000000000001</v>
      </c>
      <c r="T25" s="88">
        <f t="shared" si="3"/>
        <v>2.4350000000000001</v>
      </c>
      <c r="U25" s="88">
        <f t="shared" si="3"/>
        <v>2.6280000000000001</v>
      </c>
      <c r="V25" s="88">
        <f t="shared" si="3"/>
        <v>1.9949999999999999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55.894000000000005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1E-3</v>
      </c>
      <c r="E29" s="77"/>
      <c r="F29" s="77"/>
      <c r="G29" s="77">
        <v>25</v>
      </c>
      <c r="H29" s="77">
        <v>95.611999999999995</v>
      </c>
      <c r="I29" s="77">
        <v>50.755000000000003</v>
      </c>
      <c r="J29" s="77">
        <v>360.45</v>
      </c>
      <c r="K29" s="77">
        <v>58.491</v>
      </c>
      <c r="L29" s="77">
        <v>10.991</v>
      </c>
      <c r="M29" s="77">
        <v>109.00700000000001</v>
      </c>
      <c r="N29" s="77">
        <v>98.402000000000001</v>
      </c>
      <c r="O29" s="77">
        <v>94</v>
      </c>
      <c r="P29" s="77">
        <v>94.022000000000006</v>
      </c>
      <c r="Q29" s="77">
        <v>19.251000000000001</v>
      </c>
      <c r="R29" s="77">
        <v>0.249</v>
      </c>
      <c r="S29" s="77">
        <v>0.50700000000000001</v>
      </c>
      <c r="T29" s="77">
        <v>153.66800000000001</v>
      </c>
      <c r="U29" s="77">
        <v>2.6280000000000001</v>
      </c>
      <c r="V29" s="77">
        <v>1.9950000000000001</v>
      </c>
      <c r="W29" s="77"/>
      <c r="X29" s="77"/>
      <c r="Y29" s="77"/>
      <c r="Z29" s="78"/>
      <c r="AA29" s="79">
        <f>SUM(B29:Z29)</f>
        <v>1175.0289999999998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1E-3</v>
      </c>
      <c r="E31" s="62">
        <f t="shared" si="4"/>
        <v>0</v>
      </c>
      <c r="F31" s="62">
        <f t="shared" si="4"/>
        <v>0</v>
      </c>
      <c r="G31" s="62">
        <f t="shared" si="4"/>
        <v>25</v>
      </c>
      <c r="H31" s="62">
        <f t="shared" si="4"/>
        <v>95.611999999999995</v>
      </c>
      <c r="I31" s="62">
        <f t="shared" si="4"/>
        <v>50.755000000000003</v>
      </c>
      <c r="J31" s="62">
        <f t="shared" si="4"/>
        <v>360.45</v>
      </c>
      <c r="K31" s="62">
        <f t="shared" si="4"/>
        <v>58.491</v>
      </c>
      <c r="L31" s="62">
        <f t="shared" si="4"/>
        <v>10.991</v>
      </c>
      <c r="M31" s="62">
        <f t="shared" si="4"/>
        <v>109.00700000000001</v>
      </c>
      <c r="N31" s="62">
        <f t="shared" si="4"/>
        <v>98.402000000000001</v>
      </c>
      <c r="O31" s="62">
        <f t="shared" si="4"/>
        <v>94</v>
      </c>
      <c r="P31" s="62">
        <f t="shared" si="4"/>
        <v>94.022000000000006</v>
      </c>
      <c r="Q31" s="62">
        <f t="shared" si="4"/>
        <v>19.251000000000001</v>
      </c>
      <c r="R31" s="62">
        <f t="shared" si="4"/>
        <v>0.249</v>
      </c>
      <c r="S31" s="62">
        <f t="shared" si="4"/>
        <v>0.50700000000000001</v>
      </c>
      <c r="T31" s="62">
        <f t="shared" si="4"/>
        <v>153.66800000000001</v>
      </c>
      <c r="U31" s="62">
        <f t="shared" si="4"/>
        <v>2.6280000000000001</v>
      </c>
      <c r="V31" s="62">
        <f t="shared" si="4"/>
        <v>1.9950000000000001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1175.0289999999998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7.6</v>
      </c>
      <c r="C38" s="99">
        <v>7.7</v>
      </c>
      <c r="D38" s="99">
        <v>25.7</v>
      </c>
      <c r="E38" s="99">
        <v>9.6999999999999993</v>
      </c>
      <c r="F38" s="99">
        <v>26.4</v>
      </c>
      <c r="G38" s="99">
        <v>22</v>
      </c>
      <c r="H38" s="99">
        <v>0.5</v>
      </c>
      <c r="I38" s="99"/>
      <c r="J38" s="99"/>
      <c r="K38" s="99"/>
      <c r="L38" s="99">
        <v>38.700000000000003</v>
      </c>
      <c r="M38" s="99"/>
      <c r="N38" s="99"/>
      <c r="O38" s="99"/>
      <c r="P38" s="99"/>
      <c r="Q38" s="99">
        <v>10.3</v>
      </c>
      <c r="R38" s="99">
        <v>44.4</v>
      </c>
      <c r="S38" s="99">
        <v>30.4</v>
      </c>
      <c r="T38" s="99"/>
      <c r="U38" s="99">
        <v>130.1</v>
      </c>
      <c r="V38" s="99">
        <v>55</v>
      </c>
      <c r="W38" s="99">
        <v>44.5</v>
      </c>
      <c r="X38" s="99">
        <v>32.6</v>
      </c>
      <c r="Y38" s="99">
        <v>14.2</v>
      </c>
      <c r="Z38" s="100"/>
      <c r="AA38" s="79">
        <f t="shared" si="5"/>
        <v>499.8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7.6</v>
      </c>
      <c r="C39" s="88">
        <f t="shared" si="6"/>
        <v>7.7</v>
      </c>
      <c r="D39" s="88">
        <f t="shared" si="6"/>
        <v>25.7</v>
      </c>
      <c r="E39" s="88">
        <f t="shared" si="6"/>
        <v>9.6999999999999993</v>
      </c>
      <c r="F39" s="88">
        <f t="shared" si="6"/>
        <v>26.4</v>
      </c>
      <c r="G39" s="88">
        <f t="shared" si="6"/>
        <v>22</v>
      </c>
      <c r="H39" s="88">
        <f t="shared" si="6"/>
        <v>0.5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38.700000000000003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10.3</v>
      </c>
      <c r="R39" s="88">
        <f t="shared" si="6"/>
        <v>44.4</v>
      </c>
      <c r="S39" s="88">
        <f t="shared" si="6"/>
        <v>30.4</v>
      </c>
      <c r="T39" s="88">
        <f t="shared" si="6"/>
        <v>0</v>
      </c>
      <c r="U39" s="88">
        <f t="shared" si="6"/>
        <v>130.1</v>
      </c>
      <c r="V39" s="88">
        <f t="shared" si="6"/>
        <v>55</v>
      </c>
      <c r="W39" s="88">
        <f t="shared" si="6"/>
        <v>44.5</v>
      </c>
      <c r="X39" s="88">
        <f t="shared" si="6"/>
        <v>32.6</v>
      </c>
      <c r="Y39" s="88">
        <f t="shared" si="6"/>
        <v>14.2</v>
      </c>
      <c r="Z39" s="89" t="str">
        <f t="shared" si="6"/>
        <v/>
      </c>
      <c r="AA39" s="90">
        <f t="shared" si="5"/>
        <v>499.8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7.6</v>
      </c>
      <c r="C46" s="99">
        <v>7.7</v>
      </c>
      <c r="D46" s="99">
        <v>25.7</v>
      </c>
      <c r="E46" s="99">
        <v>9.6999999999999993</v>
      </c>
      <c r="F46" s="99">
        <v>26.4</v>
      </c>
      <c r="G46" s="99">
        <v>22</v>
      </c>
      <c r="H46" s="99">
        <v>0.5</v>
      </c>
      <c r="I46" s="99"/>
      <c r="J46" s="99"/>
      <c r="K46" s="99"/>
      <c r="L46" s="99">
        <v>38.700000000000003</v>
      </c>
      <c r="M46" s="99"/>
      <c r="N46" s="99"/>
      <c r="O46" s="99"/>
      <c r="P46" s="99"/>
      <c r="Q46" s="99">
        <v>10.3</v>
      </c>
      <c r="R46" s="99">
        <v>44.4</v>
      </c>
      <c r="S46" s="99">
        <v>30.4</v>
      </c>
      <c r="T46" s="99"/>
      <c r="U46" s="99">
        <v>130.1</v>
      </c>
      <c r="V46" s="99">
        <v>55</v>
      </c>
      <c r="W46" s="99">
        <v>44.5</v>
      </c>
      <c r="X46" s="99">
        <v>32.6</v>
      </c>
      <c r="Y46" s="99">
        <v>14.2</v>
      </c>
      <c r="Z46" s="100"/>
      <c r="AA46" s="79">
        <f t="shared" si="7"/>
        <v>499.8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7.6</v>
      </c>
      <c r="C48" s="88">
        <f t="shared" ref="C48:Z48" si="8">IF(LEN(C$2)&gt;0,SUM(C42:C47),"")</f>
        <v>7.7</v>
      </c>
      <c r="D48" s="88">
        <f t="shared" si="8"/>
        <v>25.7</v>
      </c>
      <c r="E48" s="88">
        <f t="shared" si="8"/>
        <v>9.6999999999999993</v>
      </c>
      <c r="F48" s="88">
        <f t="shared" si="8"/>
        <v>26.4</v>
      </c>
      <c r="G48" s="88">
        <f t="shared" si="8"/>
        <v>22</v>
      </c>
      <c r="H48" s="88">
        <f t="shared" si="8"/>
        <v>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38.700000000000003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10.3</v>
      </c>
      <c r="R48" s="88">
        <f t="shared" si="8"/>
        <v>44.4</v>
      </c>
      <c r="S48" s="88">
        <f t="shared" si="8"/>
        <v>30.4</v>
      </c>
      <c r="T48" s="88">
        <f t="shared" si="8"/>
        <v>0</v>
      </c>
      <c r="U48" s="88">
        <f t="shared" si="8"/>
        <v>130.1</v>
      </c>
      <c r="V48" s="88">
        <f t="shared" si="8"/>
        <v>55</v>
      </c>
      <c r="W48" s="88">
        <f t="shared" si="8"/>
        <v>44.5</v>
      </c>
      <c r="X48" s="88">
        <f t="shared" si="8"/>
        <v>32.6</v>
      </c>
      <c r="Y48" s="88">
        <f t="shared" si="8"/>
        <v>14.2</v>
      </c>
      <c r="Z48" s="89" t="str">
        <f t="shared" si="8"/>
        <v/>
      </c>
      <c r="AA48" s="90">
        <f t="shared" si="7"/>
        <v>499.8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7.6</v>
      </c>
      <c r="C51" s="88">
        <f t="shared" si="10"/>
        <v>7.7</v>
      </c>
      <c r="D51" s="88">
        <f t="shared" si="10"/>
        <v>25.701000000000001</v>
      </c>
      <c r="E51" s="88">
        <f t="shared" si="10"/>
        <v>9.6999999999999993</v>
      </c>
      <c r="F51" s="88">
        <f t="shared" si="10"/>
        <v>26.4</v>
      </c>
      <c r="G51" s="88">
        <f t="shared" si="10"/>
        <v>47</v>
      </c>
      <c r="H51" s="88">
        <f t="shared" si="10"/>
        <v>96.111999999999995</v>
      </c>
      <c r="I51" s="88">
        <f t="shared" si="10"/>
        <v>50.755000000000003</v>
      </c>
      <c r="J51" s="88">
        <f t="shared" si="10"/>
        <v>360.45</v>
      </c>
      <c r="K51" s="88">
        <f t="shared" si="10"/>
        <v>58.491</v>
      </c>
      <c r="L51" s="88">
        <f t="shared" si="10"/>
        <v>49.691000000000003</v>
      </c>
      <c r="M51" s="88">
        <f t="shared" si="10"/>
        <v>109.00699999999999</v>
      </c>
      <c r="N51" s="88">
        <f t="shared" si="10"/>
        <v>98.402000000000001</v>
      </c>
      <c r="O51" s="88">
        <f t="shared" si="10"/>
        <v>94</v>
      </c>
      <c r="P51" s="88">
        <f t="shared" si="10"/>
        <v>94.022000000000006</v>
      </c>
      <c r="Q51" s="88">
        <f t="shared" si="10"/>
        <v>29.551000000000002</v>
      </c>
      <c r="R51" s="88">
        <f t="shared" si="10"/>
        <v>44.649000000000001</v>
      </c>
      <c r="S51" s="88">
        <f t="shared" si="10"/>
        <v>30.907</v>
      </c>
      <c r="T51" s="88">
        <f t="shared" si="10"/>
        <v>153.66799999999998</v>
      </c>
      <c r="U51" s="88">
        <f t="shared" si="10"/>
        <v>132.72800000000001</v>
      </c>
      <c r="V51" s="88">
        <f t="shared" si="10"/>
        <v>56.994999999999997</v>
      </c>
      <c r="W51" s="88">
        <f t="shared" si="10"/>
        <v>44.5</v>
      </c>
      <c r="X51" s="88">
        <f t="shared" si="10"/>
        <v>32.6</v>
      </c>
      <c r="Y51" s="88">
        <f t="shared" si="10"/>
        <v>14.2</v>
      </c>
      <c r="Z51" s="89" t="str">
        <f t="shared" si="10"/>
        <v/>
      </c>
      <c r="AA51" s="105">
        <f>SUM(B51:Z51)</f>
        <v>1674.8289999999995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7.6199999999999992</v>
      </c>
      <c r="C4" s="18">
        <v>7.67</v>
      </c>
      <c r="D4" s="18">
        <v>25.736999999999998</v>
      </c>
      <c r="E4" s="18">
        <v>9.7409999999999997</v>
      </c>
      <c r="F4" s="18">
        <v>26.355999999999998</v>
      </c>
      <c r="G4" s="18">
        <v>47.005999999999993</v>
      </c>
      <c r="H4" s="18">
        <v>96.112000000000009</v>
      </c>
      <c r="I4" s="18">
        <v>50.715000000000003</v>
      </c>
      <c r="J4" s="18">
        <v>360.45000000000005</v>
      </c>
      <c r="K4" s="18">
        <v>58.53</v>
      </c>
      <c r="L4" s="18">
        <v>49.652999999999999</v>
      </c>
      <c r="M4" s="18">
        <v>108.98599999999999</v>
      </c>
      <c r="N4" s="18">
        <v>98.433999999999983</v>
      </c>
      <c r="O4" s="18">
        <v>93.965999999999994</v>
      </c>
      <c r="P4" s="18">
        <v>94.045999999999992</v>
      </c>
      <c r="Q4" s="18">
        <v>29.594999999999999</v>
      </c>
      <c r="R4" s="18">
        <v>44.665000000000006</v>
      </c>
      <c r="S4" s="18">
        <v>30.906000000000002</v>
      </c>
      <c r="T4" s="18">
        <v>153.66799999999995</v>
      </c>
      <c r="U4" s="18">
        <v>132.76599999999999</v>
      </c>
      <c r="V4" s="18">
        <v>56.954000000000001</v>
      </c>
      <c r="W4" s="18">
        <v>44.477000000000004</v>
      </c>
      <c r="X4" s="18">
        <v>32.570999999999998</v>
      </c>
      <c r="Y4" s="18">
        <v>14.173999999999999</v>
      </c>
      <c r="Z4" s="19"/>
      <c r="AA4" s="20">
        <f>SUM(B4:Z4)</f>
        <v>1674.7979999999998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190.67</v>
      </c>
      <c r="C7" s="28">
        <v>186.48</v>
      </c>
      <c r="D7" s="28">
        <v>173</v>
      </c>
      <c r="E7" s="28">
        <v>186.88</v>
      </c>
      <c r="F7" s="28">
        <v>176.23</v>
      </c>
      <c r="G7" s="28">
        <v>191.78</v>
      </c>
      <c r="H7" s="28">
        <v>225</v>
      </c>
      <c r="I7" s="28">
        <v>250</v>
      </c>
      <c r="J7" s="28">
        <v>284</v>
      </c>
      <c r="K7" s="28">
        <v>250</v>
      </c>
      <c r="L7" s="28">
        <v>209.99</v>
      </c>
      <c r="M7" s="28">
        <v>191.44</v>
      </c>
      <c r="N7" s="28">
        <v>184.99</v>
      </c>
      <c r="O7" s="28">
        <v>178.99</v>
      </c>
      <c r="P7" s="28">
        <v>184.6</v>
      </c>
      <c r="Q7" s="28">
        <v>202.76</v>
      </c>
      <c r="R7" s="28">
        <v>214.5</v>
      </c>
      <c r="S7" s="28">
        <v>239.46</v>
      </c>
      <c r="T7" s="28">
        <v>273</v>
      </c>
      <c r="U7" s="28">
        <v>262.99</v>
      </c>
      <c r="V7" s="28">
        <v>216.12</v>
      </c>
      <c r="W7" s="28">
        <v>191.04</v>
      </c>
      <c r="X7" s="28">
        <v>197.05</v>
      </c>
      <c r="Y7" s="28">
        <v>184.99</v>
      </c>
      <c r="Z7" s="29"/>
      <c r="AA7" s="30">
        <f>IF(SUM(B7:Z7)&lt;&gt;0,AVERAGEIF(B7:Z7,"&lt;&gt;"""),"")</f>
        <v>210.24833333333331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25</v>
      </c>
      <c r="H12" s="52">
        <v>90.242999999999995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115.24299999999999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358.19900000000001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147.00900000000001</v>
      </c>
      <c r="U13" s="52">
        <v>100</v>
      </c>
      <c r="V13" s="52"/>
      <c r="W13" s="52"/>
      <c r="X13" s="52"/>
      <c r="Y13" s="52"/>
      <c r="Z13" s="53"/>
      <c r="AA13" s="54">
        <f t="shared" si="0"/>
        <v>605.20800000000008</v>
      </c>
    </row>
    <row r="14" spans="1:27" ht="24.95" customHeight="1" x14ac:dyDescent="0.2">
      <c r="A14" s="55" t="s">
        <v>10</v>
      </c>
      <c r="B14" s="56">
        <v>4.0570000000000004</v>
      </c>
      <c r="C14" s="57">
        <v>3.5759999999999996</v>
      </c>
      <c r="D14" s="57">
        <v>17.143000000000001</v>
      </c>
      <c r="E14" s="57">
        <v>4.375</v>
      </c>
      <c r="F14" s="57">
        <v>21.265000000000001</v>
      </c>
      <c r="G14" s="57">
        <v>17.955999999999996</v>
      </c>
      <c r="H14" s="57">
        <v>2.4989999999999997</v>
      </c>
      <c r="I14" s="57">
        <v>21.060000000000002</v>
      </c>
      <c r="J14" s="57">
        <v>0.23</v>
      </c>
      <c r="K14" s="57">
        <v>32.996000000000002</v>
      </c>
      <c r="L14" s="57">
        <v>47.603999999999999</v>
      </c>
      <c r="M14" s="57">
        <v>38.432000000000002</v>
      </c>
      <c r="N14" s="57">
        <v>28.074000000000002</v>
      </c>
      <c r="O14" s="57">
        <v>29.637</v>
      </c>
      <c r="P14" s="57">
        <v>39.260000000000005</v>
      </c>
      <c r="Q14" s="57">
        <v>23.657</v>
      </c>
      <c r="R14" s="57">
        <v>36.387</v>
      </c>
      <c r="S14" s="57">
        <v>27.826999999999998</v>
      </c>
      <c r="T14" s="57">
        <v>5.1079999999999997</v>
      </c>
      <c r="U14" s="57">
        <v>29.646999999999998</v>
      </c>
      <c r="V14" s="57">
        <v>53.868000000000002</v>
      </c>
      <c r="W14" s="57">
        <v>37.271999999999998</v>
      </c>
      <c r="X14" s="57">
        <v>23.126000000000001</v>
      </c>
      <c r="Y14" s="57">
        <v>6.149</v>
      </c>
      <c r="Z14" s="58"/>
      <c r="AA14" s="59">
        <f t="shared" si="0"/>
        <v>551.20499999999993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4.0570000000000004</v>
      </c>
      <c r="C16" s="62">
        <f t="shared" ref="C16:Z16" si="1">IF(LEN(C$2)&gt;0,SUM(C10:C15),"")</f>
        <v>3.5759999999999996</v>
      </c>
      <c r="D16" s="62">
        <f t="shared" si="1"/>
        <v>17.143000000000001</v>
      </c>
      <c r="E16" s="62">
        <f t="shared" si="1"/>
        <v>4.375</v>
      </c>
      <c r="F16" s="62">
        <f t="shared" si="1"/>
        <v>21.265000000000001</v>
      </c>
      <c r="G16" s="62">
        <f t="shared" si="1"/>
        <v>42.955999999999996</v>
      </c>
      <c r="H16" s="62">
        <f t="shared" si="1"/>
        <v>92.74199999999999</v>
      </c>
      <c r="I16" s="62">
        <f t="shared" si="1"/>
        <v>21.060000000000002</v>
      </c>
      <c r="J16" s="62">
        <f t="shared" si="1"/>
        <v>358.42900000000003</v>
      </c>
      <c r="K16" s="62">
        <f t="shared" si="1"/>
        <v>32.996000000000002</v>
      </c>
      <c r="L16" s="62">
        <f t="shared" si="1"/>
        <v>47.603999999999999</v>
      </c>
      <c r="M16" s="62">
        <f t="shared" si="1"/>
        <v>38.432000000000002</v>
      </c>
      <c r="N16" s="62">
        <f t="shared" si="1"/>
        <v>28.074000000000002</v>
      </c>
      <c r="O16" s="62">
        <f t="shared" si="1"/>
        <v>29.637</v>
      </c>
      <c r="P16" s="62">
        <f t="shared" si="1"/>
        <v>39.260000000000005</v>
      </c>
      <c r="Q16" s="62">
        <f t="shared" si="1"/>
        <v>23.657</v>
      </c>
      <c r="R16" s="62">
        <f t="shared" si="1"/>
        <v>36.387</v>
      </c>
      <c r="S16" s="62">
        <f t="shared" si="1"/>
        <v>27.826999999999998</v>
      </c>
      <c r="T16" s="62">
        <f t="shared" si="1"/>
        <v>152.11700000000002</v>
      </c>
      <c r="U16" s="62">
        <f t="shared" si="1"/>
        <v>129.64699999999999</v>
      </c>
      <c r="V16" s="62">
        <f t="shared" si="1"/>
        <v>53.868000000000002</v>
      </c>
      <c r="W16" s="62">
        <f t="shared" si="1"/>
        <v>37.271999999999998</v>
      </c>
      <c r="X16" s="62">
        <f t="shared" si="1"/>
        <v>23.126000000000001</v>
      </c>
      <c r="Y16" s="62">
        <f t="shared" si="1"/>
        <v>6.149</v>
      </c>
      <c r="Z16" s="63" t="str">
        <f t="shared" si="1"/>
        <v/>
      </c>
      <c r="AA16" s="64">
        <f>SUM(AA10:AA15)</f>
        <v>1271.6559999999999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2E-3</v>
      </c>
      <c r="C20" s="77">
        <v>1.2999999999999999E-2</v>
      </c>
      <c r="D20" s="77"/>
      <c r="E20" s="77">
        <v>0.01</v>
      </c>
      <c r="F20" s="77">
        <v>5.0000000000000001E-3</v>
      </c>
      <c r="G20" s="77">
        <v>0.97599999999999998</v>
      </c>
      <c r="H20" s="77">
        <v>2.0720000000000001</v>
      </c>
      <c r="I20" s="77">
        <v>2.0419999999999998</v>
      </c>
      <c r="J20" s="77">
        <v>2.0209999999999999</v>
      </c>
      <c r="K20" s="77">
        <v>1.734</v>
      </c>
      <c r="L20" s="77">
        <v>2.0489999999999999</v>
      </c>
      <c r="M20" s="77">
        <v>2.0539999999999998</v>
      </c>
      <c r="N20" s="77">
        <v>2.06</v>
      </c>
      <c r="O20" s="77">
        <v>2.0510000000000002</v>
      </c>
      <c r="P20" s="77">
        <v>1.022</v>
      </c>
      <c r="Q20" s="77"/>
      <c r="R20" s="77"/>
      <c r="S20" s="77"/>
      <c r="T20" s="77">
        <v>3.0000000000000001E-3</v>
      </c>
      <c r="U20" s="77">
        <v>1.2E-2</v>
      </c>
      <c r="V20" s="77"/>
      <c r="W20" s="77">
        <v>1.0999999999999999E-2</v>
      </c>
      <c r="X20" s="77">
        <v>6.0000000000000001E-3</v>
      </c>
      <c r="Y20" s="77">
        <v>5.0000000000000001E-3</v>
      </c>
      <c r="Z20" s="78"/>
      <c r="AA20" s="79">
        <f t="shared" si="2"/>
        <v>18.147999999999996</v>
      </c>
    </row>
    <row r="21" spans="1:27" ht="24.95" customHeight="1" x14ac:dyDescent="0.2">
      <c r="A21" s="75" t="s">
        <v>16</v>
      </c>
      <c r="B21" s="80">
        <v>3.5609999999999999</v>
      </c>
      <c r="C21" s="81">
        <v>4.0809999999999995</v>
      </c>
      <c r="D21" s="81">
        <v>8.5939999999999994</v>
      </c>
      <c r="E21" s="81">
        <v>5.3560000000000008</v>
      </c>
      <c r="F21" s="81">
        <v>5.0860000000000003</v>
      </c>
      <c r="G21" s="81">
        <v>3.0740000000000003</v>
      </c>
      <c r="H21" s="81">
        <v>1.298</v>
      </c>
      <c r="I21" s="81">
        <v>1.3129999999999999</v>
      </c>
      <c r="J21" s="81"/>
      <c r="K21" s="81"/>
      <c r="L21" s="81"/>
      <c r="M21" s="81"/>
      <c r="N21" s="81"/>
      <c r="O21" s="81">
        <v>5.2780000000000005</v>
      </c>
      <c r="P21" s="81">
        <v>8.4640000000000004</v>
      </c>
      <c r="Q21" s="81">
        <v>5.9380000000000006</v>
      </c>
      <c r="R21" s="81">
        <v>8.2780000000000005</v>
      </c>
      <c r="S21" s="81">
        <v>3.0789999999999997</v>
      </c>
      <c r="T21" s="81">
        <v>1.548</v>
      </c>
      <c r="U21" s="81">
        <v>3.1069999999999998</v>
      </c>
      <c r="V21" s="81">
        <v>3.0859999999999999</v>
      </c>
      <c r="W21" s="81">
        <v>7.1940000000000008</v>
      </c>
      <c r="X21" s="81">
        <v>9.4390000000000001</v>
      </c>
      <c r="Y21" s="81">
        <v>8.02</v>
      </c>
      <c r="Z21" s="78"/>
      <c r="AA21" s="79">
        <f t="shared" si="2"/>
        <v>95.793999999999997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3.5629999999999997</v>
      </c>
      <c r="C25" s="88">
        <f t="shared" si="3"/>
        <v>4.0939999999999994</v>
      </c>
      <c r="D25" s="88">
        <f t="shared" si="3"/>
        <v>8.5939999999999994</v>
      </c>
      <c r="E25" s="88">
        <f t="shared" si="3"/>
        <v>5.3660000000000005</v>
      </c>
      <c r="F25" s="88">
        <f t="shared" si="3"/>
        <v>5.0910000000000002</v>
      </c>
      <c r="G25" s="88">
        <f t="shared" si="3"/>
        <v>4.0500000000000007</v>
      </c>
      <c r="H25" s="88">
        <f t="shared" si="3"/>
        <v>3.37</v>
      </c>
      <c r="I25" s="88">
        <f t="shared" si="3"/>
        <v>3.3549999999999995</v>
      </c>
      <c r="J25" s="88">
        <f t="shared" si="3"/>
        <v>2.0209999999999999</v>
      </c>
      <c r="K25" s="88">
        <f t="shared" si="3"/>
        <v>1.734</v>
      </c>
      <c r="L25" s="88">
        <f t="shared" si="3"/>
        <v>2.0489999999999999</v>
      </c>
      <c r="M25" s="88">
        <f t="shared" si="3"/>
        <v>2.0539999999999998</v>
      </c>
      <c r="N25" s="88">
        <f t="shared" si="3"/>
        <v>2.06</v>
      </c>
      <c r="O25" s="88">
        <f t="shared" si="3"/>
        <v>7.3290000000000006</v>
      </c>
      <c r="P25" s="88">
        <f t="shared" si="3"/>
        <v>9.4860000000000007</v>
      </c>
      <c r="Q25" s="88">
        <f t="shared" si="3"/>
        <v>5.9380000000000006</v>
      </c>
      <c r="R25" s="88">
        <f t="shared" si="3"/>
        <v>8.2780000000000005</v>
      </c>
      <c r="S25" s="88">
        <f t="shared" si="3"/>
        <v>3.0789999999999997</v>
      </c>
      <c r="T25" s="88">
        <f t="shared" si="3"/>
        <v>1.5509999999999999</v>
      </c>
      <c r="U25" s="88">
        <f t="shared" si="3"/>
        <v>3.1189999999999998</v>
      </c>
      <c r="V25" s="88">
        <f t="shared" si="3"/>
        <v>3.0859999999999999</v>
      </c>
      <c r="W25" s="88">
        <f t="shared" si="3"/>
        <v>7.205000000000001</v>
      </c>
      <c r="X25" s="88">
        <f t="shared" si="3"/>
        <v>9.4450000000000003</v>
      </c>
      <c r="Y25" s="88">
        <f t="shared" si="3"/>
        <v>8.0250000000000004</v>
      </c>
      <c r="Z25" s="89">
        <f t="shared" si="3"/>
        <v>0</v>
      </c>
      <c r="AA25" s="90">
        <f t="shared" si="3"/>
        <v>113.94199999999999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7.62</v>
      </c>
      <c r="C29" s="77">
        <v>7.67</v>
      </c>
      <c r="D29" s="77">
        <v>25.736999999999998</v>
      </c>
      <c r="E29" s="77">
        <v>9.7409999999999997</v>
      </c>
      <c r="F29" s="77">
        <v>26.356000000000002</v>
      </c>
      <c r="G29" s="77">
        <v>47.006</v>
      </c>
      <c r="H29" s="77">
        <v>96.111999999999995</v>
      </c>
      <c r="I29" s="77">
        <v>24.414999999999999</v>
      </c>
      <c r="J29" s="77">
        <v>360.45</v>
      </c>
      <c r="K29" s="77">
        <v>34.729999999999997</v>
      </c>
      <c r="L29" s="77">
        <v>49.652999999999999</v>
      </c>
      <c r="M29" s="77">
        <v>40.485999999999997</v>
      </c>
      <c r="N29" s="77">
        <v>30.134</v>
      </c>
      <c r="O29" s="77">
        <v>36.966000000000001</v>
      </c>
      <c r="P29" s="77">
        <v>48.746000000000002</v>
      </c>
      <c r="Q29" s="77">
        <v>29.594999999999999</v>
      </c>
      <c r="R29" s="77">
        <v>44.664999999999999</v>
      </c>
      <c r="S29" s="77">
        <v>30.905999999999999</v>
      </c>
      <c r="T29" s="77">
        <v>153.66800000000001</v>
      </c>
      <c r="U29" s="77">
        <v>132.76599999999999</v>
      </c>
      <c r="V29" s="77">
        <v>56.954000000000001</v>
      </c>
      <c r="W29" s="77">
        <v>44.476999999999997</v>
      </c>
      <c r="X29" s="77">
        <v>32.570999999999998</v>
      </c>
      <c r="Y29" s="77">
        <v>14.173999999999999</v>
      </c>
      <c r="Z29" s="78"/>
      <c r="AA29" s="79">
        <f>SUM(B29:Z29)</f>
        <v>1385.598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7.62</v>
      </c>
      <c r="C31" s="62">
        <f t="shared" si="4"/>
        <v>7.67</v>
      </c>
      <c r="D31" s="62">
        <f t="shared" si="4"/>
        <v>25.736999999999998</v>
      </c>
      <c r="E31" s="62">
        <f t="shared" si="4"/>
        <v>9.7409999999999997</v>
      </c>
      <c r="F31" s="62">
        <f t="shared" si="4"/>
        <v>26.356000000000002</v>
      </c>
      <c r="G31" s="62">
        <f t="shared" si="4"/>
        <v>47.006</v>
      </c>
      <c r="H31" s="62">
        <f t="shared" si="4"/>
        <v>96.111999999999995</v>
      </c>
      <c r="I31" s="62">
        <f t="shared" si="4"/>
        <v>24.414999999999999</v>
      </c>
      <c r="J31" s="62">
        <f t="shared" si="4"/>
        <v>360.45</v>
      </c>
      <c r="K31" s="62">
        <f t="shared" si="4"/>
        <v>34.729999999999997</v>
      </c>
      <c r="L31" s="62">
        <f t="shared" si="4"/>
        <v>49.652999999999999</v>
      </c>
      <c r="M31" s="62">
        <f t="shared" si="4"/>
        <v>40.485999999999997</v>
      </c>
      <c r="N31" s="62">
        <f t="shared" si="4"/>
        <v>30.134</v>
      </c>
      <c r="O31" s="62">
        <f t="shared" si="4"/>
        <v>36.966000000000001</v>
      </c>
      <c r="P31" s="62">
        <f t="shared" si="4"/>
        <v>48.746000000000002</v>
      </c>
      <c r="Q31" s="62">
        <f t="shared" si="4"/>
        <v>29.594999999999999</v>
      </c>
      <c r="R31" s="62">
        <f t="shared" si="4"/>
        <v>44.664999999999999</v>
      </c>
      <c r="S31" s="62">
        <f t="shared" si="4"/>
        <v>30.905999999999999</v>
      </c>
      <c r="T31" s="62">
        <f t="shared" si="4"/>
        <v>153.66800000000001</v>
      </c>
      <c r="U31" s="62">
        <f t="shared" si="4"/>
        <v>132.76599999999999</v>
      </c>
      <c r="V31" s="62">
        <f t="shared" si="4"/>
        <v>56.954000000000001</v>
      </c>
      <c r="W31" s="62">
        <f t="shared" si="4"/>
        <v>44.476999999999997</v>
      </c>
      <c r="X31" s="62">
        <f t="shared" si="4"/>
        <v>32.570999999999998</v>
      </c>
      <c r="Y31" s="62">
        <f t="shared" si="4"/>
        <v>14.173999999999999</v>
      </c>
      <c r="Z31" s="63">
        <f t="shared" si="4"/>
        <v>0</v>
      </c>
      <c r="AA31" s="64">
        <f t="shared" si="4"/>
        <v>1385.598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26.3</v>
      </c>
      <c r="J38" s="99"/>
      <c r="K38" s="99">
        <v>23.8</v>
      </c>
      <c r="L38" s="99"/>
      <c r="M38" s="99">
        <v>68.5</v>
      </c>
      <c r="N38" s="99">
        <v>68.3</v>
      </c>
      <c r="O38" s="99">
        <v>57</v>
      </c>
      <c r="P38" s="99">
        <v>45.3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289.2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26.3</v>
      </c>
      <c r="J39" s="88">
        <f t="shared" si="6"/>
        <v>0</v>
      </c>
      <c r="K39" s="88">
        <f t="shared" si="6"/>
        <v>23.8</v>
      </c>
      <c r="L39" s="88">
        <f t="shared" si="6"/>
        <v>0</v>
      </c>
      <c r="M39" s="88">
        <f t="shared" si="6"/>
        <v>68.5</v>
      </c>
      <c r="N39" s="88">
        <f t="shared" si="6"/>
        <v>68.3</v>
      </c>
      <c r="O39" s="88">
        <f t="shared" si="6"/>
        <v>57</v>
      </c>
      <c r="P39" s="88">
        <f t="shared" si="6"/>
        <v>45.3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26.3</v>
      </c>
      <c r="J46" s="99"/>
      <c r="K46" s="99">
        <v>23.8</v>
      </c>
      <c r="L46" s="99"/>
      <c r="M46" s="99">
        <v>68.5</v>
      </c>
      <c r="N46" s="99">
        <v>68.3</v>
      </c>
      <c r="O46" s="99">
        <v>57</v>
      </c>
      <c r="P46" s="99">
        <v>45.3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26.3</v>
      </c>
      <c r="J48" s="88">
        <f t="shared" si="8"/>
        <v>0</v>
      </c>
      <c r="K48" s="88">
        <f t="shared" si="8"/>
        <v>23.8</v>
      </c>
      <c r="L48" s="88">
        <f t="shared" si="8"/>
        <v>0</v>
      </c>
      <c r="M48" s="88">
        <f t="shared" si="8"/>
        <v>68.5</v>
      </c>
      <c r="N48" s="88">
        <f t="shared" si="8"/>
        <v>68.3</v>
      </c>
      <c r="O48" s="88">
        <f t="shared" si="8"/>
        <v>57</v>
      </c>
      <c r="P48" s="88">
        <f t="shared" si="8"/>
        <v>45.3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7.62</v>
      </c>
      <c r="C51" s="88">
        <f t="shared" si="10"/>
        <v>7.669999999999999</v>
      </c>
      <c r="D51" s="88">
        <f t="shared" si="10"/>
        <v>25.737000000000002</v>
      </c>
      <c r="E51" s="88">
        <f t="shared" si="10"/>
        <v>9.7409999999999997</v>
      </c>
      <c r="F51" s="88">
        <f t="shared" si="10"/>
        <v>26.356000000000002</v>
      </c>
      <c r="G51" s="88">
        <f t="shared" si="10"/>
        <v>47.006</v>
      </c>
      <c r="H51" s="88">
        <f t="shared" si="10"/>
        <v>96.111999999999995</v>
      </c>
      <c r="I51" s="88">
        <f t="shared" si="10"/>
        <v>50.715000000000003</v>
      </c>
      <c r="J51" s="88">
        <f t="shared" si="10"/>
        <v>360.45000000000005</v>
      </c>
      <c r="K51" s="88">
        <f t="shared" si="10"/>
        <v>58.53</v>
      </c>
      <c r="L51" s="88">
        <f t="shared" si="10"/>
        <v>49.652999999999999</v>
      </c>
      <c r="M51" s="88">
        <f t="shared" si="10"/>
        <v>108.986</v>
      </c>
      <c r="N51" s="88">
        <f t="shared" si="10"/>
        <v>98.433999999999997</v>
      </c>
      <c r="O51" s="88">
        <f t="shared" si="10"/>
        <v>93.966000000000008</v>
      </c>
      <c r="P51" s="88">
        <f t="shared" si="10"/>
        <v>94.046000000000006</v>
      </c>
      <c r="Q51" s="88">
        <f t="shared" si="10"/>
        <v>29.594999999999999</v>
      </c>
      <c r="R51" s="88">
        <f t="shared" si="10"/>
        <v>44.664999999999999</v>
      </c>
      <c r="S51" s="88">
        <f t="shared" si="10"/>
        <v>30.905999999999999</v>
      </c>
      <c r="T51" s="88">
        <f t="shared" si="10"/>
        <v>153.66800000000001</v>
      </c>
      <c r="U51" s="88">
        <f t="shared" si="10"/>
        <v>132.76599999999999</v>
      </c>
      <c r="V51" s="88">
        <f t="shared" si="10"/>
        <v>56.954000000000001</v>
      </c>
      <c r="W51" s="88">
        <f t="shared" si="10"/>
        <v>44.476999999999997</v>
      </c>
      <c r="X51" s="88">
        <f t="shared" si="10"/>
        <v>32.570999999999998</v>
      </c>
      <c r="Y51" s="88">
        <f t="shared" si="10"/>
        <v>14.173999999999999</v>
      </c>
      <c r="Z51" s="89">
        <f t="shared" si="10"/>
        <v>0</v>
      </c>
      <c r="AA51" s="105">
        <f>SUM(B51:Z51)</f>
        <v>1674.7980000000002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-7.6</v>
      </c>
      <c r="C4" s="18">
        <v>-7.7</v>
      </c>
      <c r="D4" s="18">
        <v>-25.7</v>
      </c>
      <c r="E4" s="18">
        <v>-9.6999999999999993</v>
      </c>
      <c r="F4" s="18">
        <v>-26.4</v>
      </c>
      <c r="G4" s="18">
        <v>-22</v>
      </c>
      <c r="H4" s="18">
        <v>-0.5</v>
      </c>
      <c r="I4" s="18">
        <v>26.3</v>
      </c>
      <c r="J4" s="18"/>
      <c r="K4" s="18">
        <v>23.8</v>
      </c>
      <c r="L4" s="18">
        <v>-38.700000000000003</v>
      </c>
      <c r="M4" s="18">
        <v>68.5</v>
      </c>
      <c r="N4" s="18">
        <v>68.3</v>
      </c>
      <c r="O4" s="18">
        <v>57</v>
      </c>
      <c r="P4" s="18">
        <v>45.3</v>
      </c>
      <c r="Q4" s="18">
        <v>-10.3</v>
      </c>
      <c r="R4" s="18">
        <v>-44.4</v>
      </c>
      <c r="S4" s="18">
        <v>-30.4</v>
      </c>
      <c r="T4" s="18"/>
      <c r="U4" s="18">
        <v>-130.1</v>
      </c>
      <c r="V4" s="18">
        <v>-55</v>
      </c>
      <c r="W4" s="18">
        <v>-44.5</v>
      </c>
      <c r="X4" s="18">
        <v>-32.6</v>
      </c>
      <c r="Y4" s="18">
        <v>-14.2</v>
      </c>
      <c r="Z4" s="19"/>
      <c r="AA4" s="112">
        <f>SUM(B4:Z4)</f>
        <v>-210.60000000000002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190.67</v>
      </c>
      <c r="C7" s="118">
        <v>186.48</v>
      </c>
      <c r="D7" s="118">
        <v>173</v>
      </c>
      <c r="E7" s="118">
        <v>186.88</v>
      </c>
      <c r="F7" s="118">
        <v>176.23</v>
      </c>
      <c r="G7" s="118">
        <v>191.78</v>
      </c>
      <c r="H7" s="118">
        <v>225</v>
      </c>
      <c r="I7" s="118">
        <v>250</v>
      </c>
      <c r="J7" s="118">
        <v>284</v>
      </c>
      <c r="K7" s="118">
        <v>250</v>
      </c>
      <c r="L7" s="118">
        <v>209.99</v>
      </c>
      <c r="M7" s="118">
        <v>191.44</v>
      </c>
      <c r="N7" s="118">
        <v>184.99</v>
      </c>
      <c r="O7" s="118">
        <v>178.99</v>
      </c>
      <c r="P7" s="118">
        <v>184.6</v>
      </c>
      <c r="Q7" s="118">
        <v>202.76</v>
      </c>
      <c r="R7" s="118">
        <v>214.5</v>
      </c>
      <c r="S7" s="118">
        <v>239.46</v>
      </c>
      <c r="T7" s="118">
        <v>273</v>
      </c>
      <c r="U7" s="118">
        <v>262.99</v>
      </c>
      <c r="V7" s="118">
        <v>216.12</v>
      </c>
      <c r="W7" s="118">
        <v>191.04</v>
      </c>
      <c r="X7" s="118">
        <v>197.05</v>
      </c>
      <c r="Y7" s="118">
        <v>184.99</v>
      </c>
      <c r="Z7" s="119"/>
      <c r="AA7" s="120">
        <f>IF(SUM(B7:Z7)&lt;&gt;0,AVERAGEIF(B7:Z7,"&lt;&gt;"""),"")</f>
        <v>210.24833333333331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7.6</v>
      </c>
      <c r="C15" s="134">
        <v>7.7</v>
      </c>
      <c r="D15" s="134">
        <v>25.7</v>
      </c>
      <c r="E15" s="134">
        <v>9.6999999999999993</v>
      </c>
      <c r="F15" s="134">
        <v>26.4</v>
      </c>
      <c r="G15" s="134">
        <v>22</v>
      </c>
      <c r="H15" s="134">
        <v>0.5</v>
      </c>
      <c r="I15" s="134"/>
      <c r="J15" s="134"/>
      <c r="K15" s="134"/>
      <c r="L15" s="134">
        <v>38.700000000000003</v>
      </c>
      <c r="M15" s="134"/>
      <c r="N15" s="134"/>
      <c r="O15" s="134"/>
      <c r="P15" s="134"/>
      <c r="Q15" s="134">
        <v>10.3</v>
      </c>
      <c r="R15" s="134">
        <v>44.4</v>
      </c>
      <c r="S15" s="134">
        <v>30.4</v>
      </c>
      <c r="T15" s="134"/>
      <c r="U15" s="134">
        <v>130.1</v>
      </c>
      <c r="V15" s="134">
        <v>55</v>
      </c>
      <c r="W15" s="134">
        <v>44.5</v>
      </c>
      <c r="X15" s="134">
        <v>32.6</v>
      </c>
      <c r="Y15" s="134">
        <v>14.2</v>
      </c>
      <c r="Z15" s="132"/>
      <c r="AA15" s="133">
        <f t="shared" si="0"/>
        <v>499.8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7.6</v>
      </c>
      <c r="C16" s="136">
        <f t="shared" si="1"/>
        <v>7.7</v>
      </c>
      <c r="D16" s="136">
        <f t="shared" si="1"/>
        <v>25.7</v>
      </c>
      <c r="E16" s="136">
        <f t="shared" si="1"/>
        <v>9.6999999999999993</v>
      </c>
      <c r="F16" s="136">
        <f t="shared" si="1"/>
        <v>26.4</v>
      </c>
      <c r="G16" s="136">
        <f t="shared" si="1"/>
        <v>22</v>
      </c>
      <c r="H16" s="136">
        <f t="shared" si="1"/>
        <v>0.5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38.700000000000003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10.3</v>
      </c>
      <c r="R16" s="136">
        <f t="shared" si="1"/>
        <v>44.4</v>
      </c>
      <c r="S16" s="136">
        <f t="shared" si="1"/>
        <v>30.4</v>
      </c>
      <c r="T16" s="136">
        <f t="shared" si="1"/>
        <v>0</v>
      </c>
      <c r="U16" s="136">
        <f t="shared" si="1"/>
        <v>130.1</v>
      </c>
      <c r="V16" s="136">
        <f t="shared" si="1"/>
        <v>55</v>
      </c>
      <c r="W16" s="136">
        <f t="shared" si="1"/>
        <v>44.5</v>
      </c>
      <c r="X16" s="136">
        <f t="shared" si="1"/>
        <v>32.6</v>
      </c>
      <c r="Y16" s="136">
        <f t="shared" si="1"/>
        <v>14.2</v>
      </c>
      <c r="Z16" s="137" t="str">
        <f t="shared" si="1"/>
        <v/>
      </c>
      <c r="AA16" s="90">
        <f t="shared" si="0"/>
        <v>499.8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26.3</v>
      </c>
      <c r="J23" s="134"/>
      <c r="K23" s="134">
        <v>23.8</v>
      </c>
      <c r="L23" s="134"/>
      <c r="M23" s="134">
        <v>68.5</v>
      </c>
      <c r="N23" s="134">
        <v>68.3</v>
      </c>
      <c r="O23" s="134">
        <v>57</v>
      </c>
      <c r="P23" s="134">
        <v>45.3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289.2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26.3</v>
      </c>
      <c r="J24" s="136">
        <f t="shared" si="3"/>
        <v>0</v>
      </c>
      <c r="K24" s="136">
        <f t="shared" si="3"/>
        <v>23.8</v>
      </c>
      <c r="L24" s="136">
        <f t="shared" si="3"/>
        <v>0</v>
      </c>
      <c r="M24" s="136">
        <f t="shared" si="3"/>
        <v>68.5</v>
      </c>
      <c r="N24" s="136">
        <f t="shared" si="3"/>
        <v>68.3</v>
      </c>
      <c r="O24" s="136">
        <f t="shared" si="3"/>
        <v>57</v>
      </c>
      <c r="P24" s="136">
        <f t="shared" si="3"/>
        <v>45.3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2022-02-15T14:20:07Z</dcterms:created>
  <dcterms:modified xsi:type="dcterms:W3CDTF">2022-02-15T14:20:08Z</dcterms:modified>
</cp:coreProperties>
</file>