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<sst xmlns="http://schemas.openxmlformats.org/spreadsheetml/2006/main" count="117" uniqueCount="53">
  <si>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14/02/2022 16:20:31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</si>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</sst>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7.7249999999999996</c:v>
                </c:pt>
                <c:pt idx="1">
                  <c:v>22.006999999999998</c:v>
                </c:pt>
                <c:pt idx="5">
                  <c:v>23.548000000000002</c:v>
                </c:pt>
                <c:pt idx="6">
                  <c:v>126.34699999999999</c:v>
                </c:pt>
                <c:pt idx="7">
                  <c:v>150.309</c:v>
                </c:pt>
                <c:pt idx="8">
                  <c:v>109.392</c:v>
                </c:pt>
                <c:pt idx="11">
                  <c:v>41.58</c:v>
                </c:pt>
                <c:pt idx="12">
                  <c:v>9.2270000000000003</c:v>
                </c:pt>
                <c:pt idx="13">
                  <c:v>8.0649999999999995</c:v>
                </c:pt>
                <c:pt idx="14">
                  <c:v>10.51</c:v>
                </c:pt>
                <c:pt idx="15">
                  <c:v>12.291</c:v>
                </c:pt>
                <c:pt idx="16">
                  <c:v>133.666</c:v>
                </c:pt>
                <c:pt idx="17">
                  <c:v>25.757999999999999</c:v>
                </c:pt>
                <c:pt idx="18">
                  <c:v>90.733999999999995</c:v>
                </c:pt>
                <c:pt idx="22">
                  <c:v>28.861000000000001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23</c:v>
                </c:pt>
                <c:pt idx="1">
                  <c:v>0</c:v>
                </c:pt>
                <c:pt idx="2">
                  <c:v>13.7</c:v>
                </c:pt>
                <c:pt idx="3">
                  <c:v>15.2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39.299999999999997</c:v>
                </c:pt>
                <c:pt idx="10">
                  <c:v>12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36.1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0.50600000000000001</c:v>
                </c:pt>
                <c:pt idx="1">
                  <c:v>0.41199999999999998</c:v>
                </c:pt>
                <c:pt idx="2">
                  <c:v>8.5150000000000006</c:v>
                </c:pt>
                <c:pt idx="3">
                  <c:v>9.5719999999999992</c:v>
                </c:pt>
                <c:pt idx="4">
                  <c:v>22.680000000000003</c:v>
                </c:pt>
                <c:pt idx="6">
                  <c:v>22.870999999999999</c:v>
                </c:pt>
                <c:pt idx="7">
                  <c:v>0.124</c:v>
                </c:pt>
                <c:pt idx="12">
                  <c:v>0.32200000000000001</c:v>
                </c:pt>
                <c:pt idx="13">
                  <c:v>5.1999999999999998E-2</c:v>
                </c:pt>
                <c:pt idx="14">
                  <c:v>1.0620000000000001</c:v>
                </c:pt>
                <c:pt idx="15">
                  <c:v>0.47100000000000003</c:v>
                </c:pt>
                <c:pt idx="16">
                  <c:v>32.121999999999993</c:v>
                </c:pt>
                <c:pt idx="18">
                  <c:v>22.598999999999997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5</c:v>
                </c:pt>
                <c:pt idx="18">
                  <c:v>95</c:v>
                </c:pt>
                <c:pt idx="19">
                  <c:v>95</c:v>
                </c:pt>
                <c:pt idx="20">
                  <c:v>95</c:v>
                </c:pt>
                <c:pt idx="21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2926952"/>
        <c:axId val="3529273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31.230999999999998</c:v>
                </c:pt>
                <c:pt idx="1">
                  <c:v>24.831</c:v>
                </c:pt>
                <c:pt idx="2">
                  <c:v>23.318999999999996</c:v>
                </c:pt>
                <c:pt idx="3">
                  <c:v>24.744999999999997</c:v>
                </c:pt>
                <c:pt idx="4">
                  <c:v>22.711000000000002</c:v>
                </c:pt>
                <c:pt idx="5">
                  <c:v>23.547999999999998</c:v>
                </c:pt>
                <c:pt idx="6">
                  <c:v>149.24100000000001</c:v>
                </c:pt>
                <c:pt idx="7">
                  <c:v>150.47800000000001</c:v>
                </c:pt>
                <c:pt idx="8">
                  <c:v>111.13000000000001</c:v>
                </c:pt>
                <c:pt idx="9">
                  <c:v>45.222000000000001</c:v>
                </c:pt>
                <c:pt idx="10">
                  <c:v>25.313000000000002</c:v>
                </c:pt>
                <c:pt idx="11">
                  <c:v>57.916000000000011</c:v>
                </c:pt>
                <c:pt idx="12">
                  <c:v>23.186999999999998</c:v>
                </c:pt>
                <c:pt idx="13">
                  <c:v>21.799999999999997</c:v>
                </c:pt>
                <c:pt idx="14">
                  <c:v>22.172000000000001</c:v>
                </c:pt>
                <c:pt idx="15">
                  <c:v>20.411999999999999</c:v>
                </c:pt>
                <c:pt idx="16">
                  <c:v>165.83199999999999</c:v>
                </c:pt>
                <c:pt idx="17">
                  <c:v>30.757999999999996</c:v>
                </c:pt>
                <c:pt idx="18">
                  <c:v>210.322</c:v>
                </c:pt>
                <c:pt idx="19">
                  <c:v>95.516000000000005</c:v>
                </c:pt>
                <c:pt idx="20">
                  <c:v>95.015000000000029</c:v>
                </c:pt>
                <c:pt idx="21">
                  <c:v>95.074999999999989</c:v>
                </c:pt>
                <c:pt idx="22">
                  <c:v>28.861000000000001</c:v>
                </c:pt>
                <c:pt idx="23">
                  <c:v>36.074999999999996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926952"/>
        <c:axId val="3529273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</c:v>
                </c:pt>
                <c:pt idx="1">
                  <c:v>198</c:v>
                </c:pt>
                <c:pt idx="2">
                  <c:v>182.52</c:v>
                </c:pt>
                <c:pt idx="3">
                  <c:v>178.49</c:v>
                </c:pt>
                <c:pt idx="4">
                  <c:v>181.33</c:v>
                </c:pt>
                <c:pt idx="5">
                  <c:v>198</c:v>
                </c:pt>
                <c:pt idx="6">
                  <c:v>215.13</c:v>
                </c:pt>
                <c:pt idx="7">
                  <c:v>246.06</c:v>
                </c:pt>
                <c:pt idx="8">
                  <c:v>260</c:v>
                </c:pt>
                <c:pt idx="9">
                  <c:v>235</c:v>
                </c:pt>
                <c:pt idx="10">
                  <c:v>210</c:v>
                </c:pt>
                <c:pt idx="11">
                  <c:v>196.48</c:v>
                </c:pt>
                <c:pt idx="12">
                  <c:v>196.15</c:v>
                </c:pt>
                <c:pt idx="13">
                  <c:v>196.15</c:v>
                </c:pt>
                <c:pt idx="14">
                  <c:v>201.94</c:v>
                </c:pt>
                <c:pt idx="15">
                  <c:v>214.96</c:v>
                </c:pt>
                <c:pt idx="16">
                  <c:v>233.19</c:v>
                </c:pt>
                <c:pt idx="17">
                  <c:v>252.5</c:v>
                </c:pt>
                <c:pt idx="18">
                  <c:v>250</c:v>
                </c:pt>
                <c:pt idx="19">
                  <c:v>230.69</c:v>
                </c:pt>
                <c:pt idx="20">
                  <c:v>222.1</c:v>
                </c:pt>
                <c:pt idx="21">
                  <c:v>197.73</c:v>
                </c:pt>
                <c:pt idx="22">
                  <c:v>204</c:v>
                </c:pt>
                <c:pt idx="23">
                  <c:v>193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928128"/>
        <c:axId val="352927736"/>
      </c:lineChart>
      <c:catAx>
        <c:axId val="352926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927344"/>
        <c:crosses val="autoZero"/>
        <c:auto val="1"/>
        <c:lblAlgn val="ctr"/>
        <c:lblOffset val="100"/>
        <c:noMultiLvlLbl val="0"/>
      </c:catAx>
      <c:valAx>
        <c:axId val="352927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926952"/>
        <c:crosses val="autoZero"/>
        <c:crossBetween val="between"/>
      </c:valAx>
      <c:valAx>
        <c:axId val="352927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928128"/>
        <c:crosses val="max"/>
        <c:crossBetween val="between"/>
      </c:valAx>
      <c:catAx>
        <c:axId val="352928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927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31.231000000000002</v>
      </c>
      <c r="C4" s="18">
        <v>24.830999999999996</v>
      </c>
      <c r="D4" s="18">
        <v>23.36</v>
      </c>
      <c r="E4" s="18">
        <v>24.772000000000002</v>
      </c>
      <c r="F4" s="18">
        <v>22.680000000000003</v>
      </c>
      <c r="G4" s="18">
        <v>23.548000000000002</v>
      </c>
      <c r="H4" s="18">
        <v>149.21799999999999</v>
      </c>
      <c r="I4" s="18">
        <v>150.43299999999999</v>
      </c>
      <c r="J4" s="18">
        <v>111.10300000000001</v>
      </c>
      <c r="K4" s="18">
        <v>45.178999999999995</v>
      </c>
      <c r="L4" s="18">
        <v>25.321999999999999</v>
      </c>
      <c r="M4" s="18">
        <v>57.94</v>
      </c>
      <c r="N4" s="18">
        <v>23.186999999999998</v>
      </c>
      <c r="O4" s="18">
        <v>21.8</v>
      </c>
      <c r="P4" s="18">
        <v>22.172000000000001</v>
      </c>
      <c r="Q4" s="18">
        <v>20.412000000000003</v>
      </c>
      <c r="R4" s="18">
        <v>165.78799999999998</v>
      </c>
      <c r="S4" s="18">
        <v>30.757999999999999</v>
      </c>
      <c r="T4" s="18">
        <v>210.31</v>
      </c>
      <c r="U4" s="18">
        <v>95.509</v>
      </c>
      <c r="V4" s="18">
        <v>95</v>
      </c>
      <c r="W4" s="18">
        <v>95.1</v>
      </c>
      <c r="X4" s="18">
        <v>28.861000000000001</v>
      </c>
      <c r="Y4" s="18">
        <v>36.1</v>
      </c>
      <c r="Z4" s="19"/>
      <c r="AA4" s="20">
        <f>SUM(B4:Z4)</f>
        <v>1534.614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</v>
      </c>
      <c r="C7" s="28">
        <v>198</v>
      </c>
      <c r="D7" s="28">
        <v>182.52</v>
      </c>
      <c r="E7" s="28">
        <v>178.49</v>
      </c>
      <c r="F7" s="28">
        <v>181.33</v>
      </c>
      <c r="G7" s="28">
        <v>198</v>
      </c>
      <c r="H7" s="28">
        <v>215.13</v>
      </c>
      <c r="I7" s="28">
        <v>246.06</v>
      </c>
      <c r="J7" s="28">
        <v>260</v>
      </c>
      <c r="K7" s="28">
        <v>235</v>
      </c>
      <c r="L7" s="28">
        <v>210</v>
      </c>
      <c r="M7" s="28">
        <v>196.48</v>
      </c>
      <c r="N7" s="28">
        <v>196.15</v>
      </c>
      <c r="O7" s="28">
        <v>196.15</v>
      </c>
      <c r="P7" s="28">
        <v>201.94</v>
      </c>
      <c r="Q7" s="28">
        <v>214.96</v>
      </c>
      <c r="R7" s="28">
        <v>233.19</v>
      </c>
      <c r="S7" s="28">
        <v>252.5</v>
      </c>
      <c r="T7" s="28">
        <v>250</v>
      </c>
      <c r="U7" s="28">
        <v>230.69</v>
      </c>
      <c r="V7" s="28">
        <v>222.1</v>
      </c>
      <c r="W7" s="28">
        <v>197.73</v>
      </c>
      <c r="X7" s="28">
        <v>204</v>
      </c>
      <c r="Y7" s="28">
        <v>193</v>
      </c>
      <c r="Z7" s="29"/>
      <c r="AA7" s="30">
        <f>IF(SUM(B7:Z7)&lt;&gt;0,AVERAGEIF(B7:Z7,"&lt;&gt;"""),"")</f>
        <v>212.14250000000001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7.7249999999999996</v>
      </c>
      <c r="C12" s="52">
        <v>22.006999999999998</v>
      </c>
      <c r="D12" s="52"/>
      <c r="E12" s="52"/>
      <c r="F12" s="52"/>
      <c r="G12" s="52">
        <v>23.548000000000002</v>
      </c>
      <c r="H12" s="52">
        <v>126.34699999999999</v>
      </c>
      <c r="I12" s="52">
        <v>150.309</v>
      </c>
      <c r="J12" s="52">
        <v>109.392</v>
      </c>
      <c r="K12" s="52"/>
      <c r="L12" s="52"/>
      <c r="M12" s="52">
        <v>41.58</v>
      </c>
      <c r="N12" s="52">
        <v>9.2270000000000003</v>
      </c>
      <c r="O12" s="52">
        <v>8.0649999999999995</v>
      </c>
      <c r="P12" s="52">
        <v>10.51</v>
      </c>
      <c r="Q12" s="52">
        <v>12.291</v>
      </c>
      <c r="R12" s="52">
        <v>133.666</v>
      </c>
      <c r="S12" s="52">
        <v>25.757999999999999</v>
      </c>
      <c r="T12" s="52">
        <v>90.733999999999995</v>
      </c>
      <c r="U12" s="52"/>
      <c r="V12" s="52"/>
      <c r="W12" s="52"/>
      <c r="X12" s="52">
        <v>28.861000000000001</v>
      </c>
      <c r="Y12" s="52"/>
      <c r="Z12" s="53"/>
      <c r="AA12" s="54">
        <f t="shared" si="0"/>
        <v>800.02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5</v>
      </c>
      <c r="T13" s="52">
        <v>95</v>
      </c>
      <c r="U13" s="52">
        <v>95</v>
      </c>
      <c r="V13" s="52">
        <v>95</v>
      </c>
      <c r="W13" s="52">
        <v>95</v>
      </c>
      <c r="X13" s="52"/>
      <c r="Y13" s="52"/>
      <c r="Z13" s="53"/>
      <c r="AA13" s="54">
        <f t="shared" si="0"/>
        <v>385</v>
      </c>
    </row>
    <row r="14" spans="1:27" ht="24.95" customHeight="1" x14ac:dyDescent="0.2">
      <c r="A14" s="55" t="s">
        <v>10</v>
      </c>
      <c r="B14" s="56">
        <v>0.50600000000000001</v>
      </c>
      <c r="C14" s="57">
        <v>0.41199999999999998</v>
      </c>
      <c r="D14" s="57">
        <v>8.5150000000000006</v>
      </c>
      <c r="E14" s="57">
        <v>9.5719999999999992</v>
      </c>
      <c r="F14" s="57">
        <v>22.680000000000003</v>
      </c>
      <c r="G14" s="57"/>
      <c r="H14" s="57">
        <v>22.870999999999999</v>
      </c>
      <c r="I14" s="57">
        <v>0.124</v>
      </c>
      <c r="J14" s="57"/>
      <c r="K14" s="57"/>
      <c r="L14" s="57"/>
      <c r="M14" s="57"/>
      <c r="N14" s="57">
        <v>0.32200000000000001</v>
      </c>
      <c r="O14" s="57">
        <v>5.1999999999999998E-2</v>
      </c>
      <c r="P14" s="57">
        <v>1.0620000000000001</v>
      </c>
      <c r="Q14" s="57">
        <v>0.47100000000000003</v>
      </c>
      <c r="R14" s="57">
        <v>32.121999999999993</v>
      </c>
      <c r="S14" s="57"/>
      <c r="T14" s="57">
        <v>22.598999999999997</v>
      </c>
      <c r="U14" s="57"/>
      <c r="V14" s="57"/>
      <c r="W14" s="57"/>
      <c r="X14" s="57"/>
      <c r="Y14" s="57"/>
      <c r="Z14" s="58"/>
      <c r="AA14" s="59">
        <f t="shared" si="0"/>
        <v>121.30799999999999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8.2309999999999999</v>
      </c>
      <c r="C16" s="62">
        <f t="shared" ref="C16:Z16" si="1">IF(LEN(C$2)&gt;0,SUM(C10:C15),"")</f>
        <v>22.418999999999997</v>
      </c>
      <c r="D16" s="62">
        <f t="shared" si="1"/>
        <v>8.5150000000000006</v>
      </c>
      <c r="E16" s="62">
        <f t="shared" si="1"/>
        <v>9.5719999999999992</v>
      </c>
      <c r="F16" s="62">
        <f t="shared" si="1"/>
        <v>22.680000000000003</v>
      </c>
      <c r="G16" s="62">
        <f t="shared" si="1"/>
        <v>23.548000000000002</v>
      </c>
      <c r="H16" s="62">
        <f t="shared" si="1"/>
        <v>149.21799999999999</v>
      </c>
      <c r="I16" s="62">
        <f t="shared" si="1"/>
        <v>150.43299999999999</v>
      </c>
      <c r="J16" s="62">
        <f t="shared" si="1"/>
        <v>109.392</v>
      </c>
      <c r="K16" s="62">
        <f t="shared" si="1"/>
        <v>0</v>
      </c>
      <c r="L16" s="62">
        <f t="shared" si="1"/>
        <v>0</v>
      </c>
      <c r="M16" s="62">
        <f t="shared" si="1"/>
        <v>41.58</v>
      </c>
      <c r="N16" s="62">
        <f t="shared" si="1"/>
        <v>9.5489999999999995</v>
      </c>
      <c r="O16" s="62">
        <f t="shared" si="1"/>
        <v>8.1169999999999991</v>
      </c>
      <c r="P16" s="62">
        <f t="shared" si="1"/>
        <v>11.571999999999999</v>
      </c>
      <c r="Q16" s="62">
        <f t="shared" si="1"/>
        <v>12.762</v>
      </c>
      <c r="R16" s="62">
        <f t="shared" si="1"/>
        <v>165.78799999999998</v>
      </c>
      <c r="S16" s="62">
        <f t="shared" si="1"/>
        <v>30.757999999999999</v>
      </c>
      <c r="T16" s="62">
        <f t="shared" si="1"/>
        <v>208.33299999999997</v>
      </c>
      <c r="U16" s="62">
        <f t="shared" si="1"/>
        <v>95</v>
      </c>
      <c r="V16" s="62">
        <f t="shared" si="1"/>
        <v>95</v>
      </c>
      <c r="W16" s="62">
        <f t="shared" si="1"/>
        <v>95</v>
      </c>
      <c r="X16" s="62">
        <f t="shared" si="1"/>
        <v>28.861000000000001</v>
      </c>
      <c r="Y16" s="62">
        <f t="shared" si="1"/>
        <v>0</v>
      </c>
      <c r="Z16" s="63" t="str">
        <f t="shared" si="1"/>
        <v/>
      </c>
      <c r="AA16" s="64">
        <f>SUM(AA10:AA15)</f>
        <v>1306.328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2.4119999999999999</v>
      </c>
      <c r="D21" s="81">
        <v>1.145</v>
      </c>
      <c r="E21" s="81"/>
      <c r="F21" s="81"/>
      <c r="G21" s="81"/>
      <c r="H21" s="81"/>
      <c r="I21" s="81"/>
      <c r="J21" s="81">
        <v>1.7110000000000001</v>
      </c>
      <c r="K21" s="81">
        <v>5.8790000000000004</v>
      </c>
      <c r="L21" s="81">
        <v>13.321999999999999</v>
      </c>
      <c r="M21" s="81">
        <v>16.36</v>
      </c>
      <c r="N21" s="81">
        <v>13.638</v>
      </c>
      <c r="O21" s="81">
        <v>13.683</v>
      </c>
      <c r="P21" s="81">
        <v>10.6</v>
      </c>
      <c r="Q21" s="81">
        <v>7.65</v>
      </c>
      <c r="R21" s="81"/>
      <c r="S21" s="81"/>
      <c r="T21" s="81">
        <v>1.9769999999999999</v>
      </c>
      <c r="U21" s="81">
        <v>0.50900000000000001</v>
      </c>
      <c r="V21" s="81"/>
      <c r="W21" s="81"/>
      <c r="X21" s="81"/>
      <c r="Y21" s="81"/>
      <c r="Z21" s="78"/>
      <c r="AA21" s="79">
        <f t="shared" si="2"/>
        <v>88.88600000000001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2.4119999999999999</v>
      </c>
      <c r="D25" s="88">
        <f t="shared" si="3"/>
        <v>1.145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1.7110000000000001</v>
      </c>
      <c r="K25" s="88">
        <f t="shared" si="3"/>
        <v>5.8790000000000004</v>
      </c>
      <c r="L25" s="88">
        <f t="shared" si="3"/>
        <v>13.321999999999999</v>
      </c>
      <c r="M25" s="88">
        <f t="shared" si="3"/>
        <v>16.36</v>
      </c>
      <c r="N25" s="88">
        <f t="shared" si="3"/>
        <v>13.638</v>
      </c>
      <c r="O25" s="88">
        <f t="shared" si="3"/>
        <v>13.683</v>
      </c>
      <c r="P25" s="88">
        <f t="shared" si="3"/>
        <v>10.6</v>
      </c>
      <c r="Q25" s="88">
        <f t="shared" si="3"/>
        <v>7.65</v>
      </c>
      <c r="R25" s="88">
        <f t="shared" si="3"/>
        <v>0</v>
      </c>
      <c r="S25" s="88">
        <f t="shared" si="3"/>
        <v>0</v>
      </c>
      <c r="T25" s="88">
        <f t="shared" si="3"/>
        <v>1.9769999999999999</v>
      </c>
      <c r="U25" s="88">
        <f t="shared" si="3"/>
        <v>0.50900000000000001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88.88600000000001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8.2309999999999999</v>
      </c>
      <c r="C29" s="77">
        <v>24.831</v>
      </c>
      <c r="D29" s="77">
        <v>9.66</v>
      </c>
      <c r="E29" s="77">
        <v>9.5719999999999992</v>
      </c>
      <c r="F29" s="77">
        <v>22.68</v>
      </c>
      <c r="G29" s="77">
        <v>23.547999999999998</v>
      </c>
      <c r="H29" s="77">
        <v>149.21799999999999</v>
      </c>
      <c r="I29" s="77">
        <v>150.43299999999999</v>
      </c>
      <c r="J29" s="77">
        <v>111.10299999999999</v>
      </c>
      <c r="K29" s="77">
        <v>5.8789999999999996</v>
      </c>
      <c r="L29" s="77">
        <v>13.321999999999999</v>
      </c>
      <c r="M29" s="77">
        <v>57.94</v>
      </c>
      <c r="N29" s="77">
        <v>23.187000000000001</v>
      </c>
      <c r="O29" s="77">
        <v>21.8</v>
      </c>
      <c r="P29" s="77">
        <v>22.172000000000001</v>
      </c>
      <c r="Q29" s="77">
        <v>20.411999999999999</v>
      </c>
      <c r="R29" s="77">
        <v>165.78800000000001</v>
      </c>
      <c r="S29" s="77">
        <v>30.757999999999999</v>
      </c>
      <c r="T29" s="77">
        <v>210.31</v>
      </c>
      <c r="U29" s="77">
        <v>95.509</v>
      </c>
      <c r="V29" s="77">
        <v>95</v>
      </c>
      <c r="W29" s="77">
        <v>95</v>
      </c>
      <c r="X29" s="77">
        <v>28.861000000000001</v>
      </c>
      <c r="Y29" s="77"/>
      <c r="Z29" s="78"/>
      <c r="AA29" s="79">
        <f>SUM(B29:Z29)</f>
        <v>1395.2140000000002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8.2309999999999999</v>
      </c>
      <c r="C31" s="62">
        <f t="shared" ref="C31:Z31" si="4">IF(LEN(C$2)&gt;0,SUM(C28:C30),"")</f>
        <v>24.831</v>
      </c>
      <c r="D31" s="62">
        <f t="shared" si="4"/>
        <v>9.66</v>
      </c>
      <c r="E31" s="62">
        <f t="shared" si="4"/>
        <v>9.5719999999999992</v>
      </c>
      <c r="F31" s="62">
        <f t="shared" si="4"/>
        <v>22.68</v>
      </c>
      <c r="G31" s="62">
        <f t="shared" si="4"/>
        <v>23.547999999999998</v>
      </c>
      <c r="H31" s="62">
        <f t="shared" si="4"/>
        <v>149.21799999999999</v>
      </c>
      <c r="I31" s="62">
        <f t="shared" si="4"/>
        <v>150.43299999999999</v>
      </c>
      <c r="J31" s="62">
        <f t="shared" si="4"/>
        <v>111.10299999999999</v>
      </c>
      <c r="K31" s="62">
        <f t="shared" si="4"/>
        <v>5.8789999999999996</v>
      </c>
      <c r="L31" s="62">
        <f t="shared" si="4"/>
        <v>13.321999999999999</v>
      </c>
      <c r="M31" s="62">
        <f t="shared" si="4"/>
        <v>57.94</v>
      </c>
      <c r="N31" s="62">
        <f t="shared" si="4"/>
        <v>23.187000000000001</v>
      </c>
      <c r="O31" s="62">
        <f t="shared" si="4"/>
        <v>21.8</v>
      </c>
      <c r="P31" s="62">
        <f t="shared" si="4"/>
        <v>22.172000000000001</v>
      </c>
      <c r="Q31" s="62">
        <f t="shared" si="4"/>
        <v>20.411999999999999</v>
      </c>
      <c r="R31" s="62">
        <f t="shared" si="4"/>
        <v>165.78800000000001</v>
      </c>
      <c r="S31" s="62">
        <f t="shared" si="4"/>
        <v>30.757999999999999</v>
      </c>
      <c r="T31" s="62">
        <f t="shared" si="4"/>
        <v>210.31</v>
      </c>
      <c r="U31" s="62">
        <f t="shared" si="4"/>
        <v>95.509</v>
      </c>
      <c r="V31" s="62">
        <f t="shared" si="4"/>
        <v>95</v>
      </c>
      <c r="W31" s="62">
        <f t="shared" si="4"/>
        <v>95</v>
      </c>
      <c r="X31" s="62">
        <f t="shared" si="4"/>
        <v>28.861000000000001</v>
      </c>
      <c r="Y31" s="62">
        <f t="shared" si="4"/>
        <v>0</v>
      </c>
      <c r="Z31" s="63" t="str">
        <f t="shared" si="4"/>
        <v/>
      </c>
      <c r="AA31" s="64">
        <f>SUM(AA28:AA30)</f>
        <v>1395.2140000000002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23</v>
      </c>
      <c r="C38" s="99"/>
      <c r="D38" s="99">
        <v>13.7</v>
      </c>
      <c r="E38" s="99">
        <v>15.2</v>
      </c>
      <c r="F38" s="99"/>
      <c r="G38" s="99"/>
      <c r="H38" s="99"/>
      <c r="I38" s="99"/>
      <c r="J38" s="99"/>
      <c r="K38" s="99">
        <v>39.299999999999997</v>
      </c>
      <c r="L38" s="99">
        <v>12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0.1</v>
      </c>
      <c r="X38" s="99"/>
      <c r="Y38" s="99">
        <v>36.1</v>
      </c>
      <c r="Z38" s="100"/>
      <c r="AA38" s="79">
        <f t="shared" si="5"/>
        <v>139.4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23</v>
      </c>
      <c r="C39" s="88">
        <f t="shared" si="6"/>
        <v>0</v>
      </c>
      <c r="D39" s="88">
        <f t="shared" si="6"/>
        <v>13.7</v>
      </c>
      <c r="E39" s="88">
        <f t="shared" si="6"/>
        <v>15.2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39.299999999999997</v>
      </c>
      <c r="L39" s="88">
        <f t="shared" si="6"/>
        <v>12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0.1</v>
      </c>
      <c r="X39" s="88">
        <f t="shared" si="6"/>
        <v>0</v>
      </c>
      <c r="Y39" s="88">
        <f t="shared" si="6"/>
        <v>36.1</v>
      </c>
      <c r="Z39" s="89" t="str">
        <f t="shared" si="6"/>
        <v/>
      </c>
      <c r="AA39" s="90">
        <f t="shared" si="5"/>
        <v>139.4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23</v>
      </c>
      <c r="C46" s="99"/>
      <c r="D46" s="99">
        <v>13.7</v>
      </c>
      <c r="E46" s="99">
        <v>15.2</v>
      </c>
      <c r="F46" s="99"/>
      <c r="G46" s="99"/>
      <c r="H46" s="99"/>
      <c r="I46" s="99"/>
      <c r="J46" s="99"/>
      <c r="K46" s="99">
        <v>39.299999999999997</v>
      </c>
      <c r="L46" s="99">
        <v>12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0.1</v>
      </c>
      <c r="X46" s="99"/>
      <c r="Y46" s="99">
        <v>36.1</v>
      </c>
      <c r="Z46" s="100"/>
      <c r="AA46" s="79">
        <f t="shared" si="7"/>
        <v>139.4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23</v>
      </c>
      <c r="C48" s="88">
        <f t="shared" ref="C48:Z48" si="8">IF(LEN(C$2)&gt;0,SUM(C42:C47),"")</f>
        <v>0</v>
      </c>
      <c r="D48" s="88">
        <f t="shared" si="8"/>
        <v>13.7</v>
      </c>
      <c r="E48" s="88">
        <f t="shared" si="8"/>
        <v>15.2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39.299999999999997</v>
      </c>
      <c r="L48" s="88">
        <f t="shared" si="8"/>
        <v>12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0.1</v>
      </c>
      <c r="X48" s="88">
        <f t="shared" si="8"/>
        <v>0</v>
      </c>
      <c r="Y48" s="88">
        <f t="shared" si="8"/>
        <v>36.1</v>
      </c>
      <c r="Z48" s="89" t="str">
        <f t="shared" si="8"/>
        <v/>
      </c>
      <c r="AA48" s="90">
        <f t="shared" si="7"/>
        <v>139.4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31.231000000000002</v>
      </c>
      <c r="C51" s="88">
        <f t="shared" si="10"/>
        <v>24.830999999999996</v>
      </c>
      <c r="D51" s="88">
        <f t="shared" si="10"/>
        <v>23.36</v>
      </c>
      <c r="E51" s="88">
        <f t="shared" si="10"/>
        <v>24.771999999999998</v>
      </c>
      <c r="F51" s="88">
        <f t="shared" si="10"/>
        <v>22.680000000000003</v>
      </c>
      <c r="G51" s="88">
        <f t="shared" si="10"/>
        <v>23.548000000000002</v>
      </c>
      <c r="H51" s="88">
        <f t="shared" si="10"/>
        <v>149.21799999999999</v>
      </c>
      <c r="I51" s="88">
        <f t="shared" si="10"/>
        <v>150.43299999999999</v>
      </c>
      <c r="J51" s="88">
        <f t="shared" si="10"/>
        <v>111.10299999999999</v>
      </c>
      <c r="K51" s="88">
        <f t="shared" si="10"/>
        <v>45.178999999999995</v>
      </c>
      <c r="L51" s="88">
        <f t="shared" si="10"/>
        <v>25.321999999999999</v>
      </c>
      <c r="M51" s="88">
        <f t="shared" si="10"/>
        <v>57.94</v>
      </c>
      <c r="N51" s="88">
        <f t="shared" si="10"/>
        <v>23.186999999999998</v>
      </c>
      <c r="O51" s="88">
        <f t="shared" si="10"/>
        <v>21.799999999999997</v>
      </c>
      <c r="P51" s="88">
        <f t="shared" si="10"/>
        <v>22.171999999999997</v>
      </c>
      <c r="Q51" s="88">
        <f t="shared" si="10"/>
        <v>20.411999999999999</v>
      </c>
      <c r="R51" s="88">
        <f t="shared" si="10"/>
        <v>165.78799999999998</v>
      </c>
      <c r="S51" s="88">
        <f t="shared" si="10"/>
        <v>30.757999999999999</v>
      </c>
      <c r="T51" s="88">
        <f t="shared" si="10"/>
        <v>210.30999999999997</v>
      </c>
      <c r="U51" s="88">
        <f t="shared" si="10"/>
        <v>95.509</v>
      </c>
      <c r="V51" s="88">
        <f t="shared" si="10"/>
        <v>95</v>
      </c>
      <c r="W51" s="88">
        <f t="shared" si="10"/>
        <v>95.1</v>
      </c>
      <c r="X51" s="88">
        <f t="shared" si="10"/>
        <v>28.861000000000001</v>
      </c>
      <c r="Y51" s="88">
        <f t="shared" si="10"/>
        <v>36.1</v>
      </c>
      <c r="Z51" s="89" t="str">
        <f t="shared" si="10"/>
        <v/>
      </c>
      <c r="AA51" s="105">
        <f>SUM(B51:Z51)</f>
        <v>1534.614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31.230999999999998</v>
      </c>
      <c r="C4" s="18">
        <v>24.831</v>
      </c>
      <c r="D4" s="18">
        <v>23.318999999999996</v>
      </c>
      <c r="E4" s="18">
        <v>24.744999999999997</v>
      </c>
      <c r="F4" s="18">
        <v>22.711000000000002</v>
      </c>
      <c r="G4" s="18">
        <v>23.547999999999998</v>
      </c>
      <c r="H4" s="18">
        <v>149.24100000000001</v>
      </c>
      <c r="I4" s="18">
        <v>150.47800000000001</v>
      </c>
      <c r="J4" s="18">
        <v>111.13000000000001</v>
      </c>
      <c r="K4" s="18">
        <v>45.222000000000001</v>
      </c>
      <c r="L4" s="18">
        <v>25.313000000000002</v>
      </c>
      <c r="M4" s="18">
        <v>57.916000000000011</v>
      </c>
      <c r="N4" s="18">
        <v>23.186999999999998</v>
      </c>
      <c r="O4" s="18">
        <v>21.799999999999997</v>
      </c>
      <c r="P4" s="18">
        <v>22.172000000000001</v>
      </c>
      <c r="Q4" s="18">
        <v>20.411999999999999</v>
      </c>
      <c r="R4" s="18">
        <v>165.83199999999999</v>
      </c>
      <c r="S4" s="18">
        <v>30.757999999999996</v>
      </c>
      <c r="T4" s="18">
        <v>210.322</v>
      </c>
      <c r="U4" s="18">
        <v>95.516000000000005</v>
      </c>
      <c r="V4" s="18">
        <v>95.015000000000029</v>
      </c>
      <c r="W4" s="18">
        <v>95.074999999999989</v>
      </c>
      <c r="X4" s="18">
        <v>28.861000000000001</v>
      </c>
      <c r="Y4" s="18">
        <v>36.074999999999996</v>
      </c>
      <c r="Z4" s="19"/>
      <c r="AA4" s="20">
        <f>SUM(B4:Z4)</f>
        <v>1534.7100000000005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</v>
      </c>
      <c r="C7" s="28">
        <v>198</v>
      </c>
      <c r="D7" s="28">
        <v>182.52</v>
      </c>
      <c r="E7" s="28">
        <v>178.49</v>
      </c>
      <c r="F7" s="28">
        <v>181.33</v>
      </c>
      <c r="G7" s="28">
        <v>198</v>
      </c>
      <c r="H7" s="28">
        <v>215.13</v>
      </c>
      <c r="I7" s="28">
        <v>246.06</v>
      </c>
      <c r="J7" s="28">
        <v>260</v>
      </c>
      <c r="K7" s="28">
        <v>235</v>
      </c>
      <c r="L7" s="28">
        <v>210</v>
      </c>
      <c r="M7" s="28">
        <v>196.48</v>
      </c>
      <c r="N7" s="28">
        <v>196.15</v>
      </c>
      <c r="O7" s="28">
        <v>196.15</v>
      </c>
      <c r="P7" s="28">
        <v>201.94</v>
      </c>
      <c r="Q7" s="28">
        <v>214.96</v>
      </c>
      <c r="R7" s="28">
        <v>233.19</v>
      </c>
      <c r="S7" s="28">
        <v>252.5</v>
      </c>
      <c r="T7" s="28">
        <v>250</v>
      </c>
      <c r="U7" s="28">
        <v>230.69</v>
      </c>
      <c r="V7" s="28">
        <v>222.1</v>
      </c>
      <c r="W7" s="28">
        <v>197.73</v>
      </c>
      <c r="X7" s="28">
        <v>204</v>
      </c>
      <c r="Y7" s="28">
        <v>193</v>
      </c>
      <c r="Z7" s="29"/>
      <c r="AA7" s="30">
        <f>IF(SUM(B7:Z7)&lt;&gt;0,AVERAGEIF(B7:Z7,"&lt;&gt;"""),"")</f>
        <v>212.14250000000001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45</v>
      </c>
      <c r="X12" s="52"/>
      <c r="Y12" s="52"/>
      <c r="Z12" s="53"/>
      <c r="AA12" s="54">
        <f t="shared" si="0"/>
        <v>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6.5829999999999993</v>
      </c>
      <c r="C14" s="57">
        <v>1.1029999999999998</v>
      </c>
      <c r="D14" s="57"/>
      <c r="E14" s="57"/>
      <c r="F14" s="57"/>
      <c r="G14" s="57">
        <v>0.88800000000000001</v>
      </c>
      <c r="H14" s="57"/>
      <c r="I14" s="57">
        <v>2.7420000000000004</v>
      </c>
      <c r="J14" s="57">
        <v>3.044</v>
      </c>
      <c r="K14" s="57">
        <v>19.956</v>
      </c>
      <c r="L14" s="57">
        <v>2.6580000000000004</v>
      </c>
      <c r="M14" s="57">
        <v>4.9720000000000004</v>
      </c>
      <c r="N14" s="57">
        <v>5.0279999999999996</v>
      </c>
      <c r="O14" s="57">
        <v>4.891</v>
      </c>
      <c r="P14" s="57">
        <v>3.3809999999999998</v>
      </c>
      <c r="Q14" s="57">
        <v>2.0509999999999997</v>
      </c>
      <c r="R14" s="57"/>
      <c r="S14" s="57">
        <v>14.422999999999998</v>
      </c>
      <c r="T14" s="57"/>
      <c r="U14" s="57">
        <v>45.168999999999997</v>
      </c>
      <c r="V14" s="57">
        <v>17.325000000000003</v>
      </c>
      <c r="W14" s="57">
        <v>23.411999999999999</v>
      </c>
      <c r="X14" s="57">
        <v>1.167</v>
      </c>
      <c r="Y14" s="57">
        <v>14.423999999999999</v>
      </c>
      <c r="Z14" s="58"/>
      <c r="AA14" s="59">
        <f t="shared" si="0"/>
        <v>173.21700000000001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6.5829999999999993</v>
      </c>
      <c r="C16" s="62">
        <f t="shared" ref="C16:Z16" si="1">IF(LEN(C$2)&gt;0,SUM(C10:C15),"")</f>
        <v>1.1029999999999998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0.88800000000000001</v>
      </c>
      <c r="H16" s="62">
        <f t="shared" si="1"/>
        <v>0</v>
      </c>
      <c r="I16" s="62">
        <f t="shared" si="1"/>
        <v>2.7420000000000004</v>
      </c>
      <c r="J16" s="62">
        <f t="shared" si="1"/>
        <v>3.044</v>
      </c>
      <c r="K16" s="62">
        <f t="shared" si="1"/>
        <v>19.956</v>
      </c>
      <c r="L16" s="62">
        <f t="shared" si="1"/>
        <v>2.6580000000000004</v>
      </c>
      <c r="M16" s="62">
        <f t="shared" si="1"/>
        <v>4.9720000000000004</v>
      </c>
      <c r="N16" s="62">
        <f t="shared" si="1"/>
        <v>5.0279999999999996</v>
      </c>
      <c r="O16" s="62">
        <f t="shared" si="1"/>
        <v>4.891</v>
      </c>
      <c r="P16" s="62">
        <f t="shared" si="1"/>
        <v>3.3809999999999998</v>
      </c>
      <c r="Q16" s="62">
        <f t="shared" si="1"/>
        <v>2.0509999999999997</v>
      </c>
      <c r="R16" s="62">
        <f t="shared" si="1"/>
        <v>0</v>
      </c>
      <c r="S16" s="62">
        <f t="shared" si="1"/>
        <v>14.422999999999998</v>
      </c>
      <c r="T16" s="62">
        <f t="shared" si="1"/>
        <v>0</v>
      </c>
      <c r="U16" s="62">
        <f t="shared" si="1"/>
        <v>45.168999999999997</v>
      </c>
      <c r="V16" s="62">
        <f t="shared" si="1"/>
        <v>17.325000000000003</v>
      </c>
      <c r="W16" s="62">
        <f t="shared" si="1"/>
        <v>68.412000000000006</v>
      </c>
      <c r="X16" s="62">
        <f t="shared" si="1"/>
        <v>1.167</v>
      </c>
      <c r="Y16" s="62">
        <f t="shared" si="1"/>
        <v>14.423999999999999</v>
      </c>
      <c r="Z16" s="63" t="str">
        <f t="shared" si="1"/>
        <v/>
      </c>
      <c r="AA16" s="64">
        <f>SUM(AA10:AA15)</f>
        <v>218.21700000000001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0.21199999999999999</v>
      </c>
      <c r="C19" s="72">
        <v>0.20899999999999999</v>
      </c>
      <c r="D19" s="72">
        <v>0.20399999999999999</v>
      </c>
      <c r="E19" s="72">
        <v>0.251</v>
      </c>
      <c r="F19" s="72">
        <v>0.22700000000000001</v>
      </c>
      <c r="G19" s="72">
        <v>0.20200000000000001</v>
      </c>
      <c r="H19" s="72">
        <v>0.23799999999999999</v>
      </c>
      <c r="I19" s="72">
        <v>0.27</v>
      </c>
      <c r="J19" s="72">
        <v>0.32800000000000001</v>
      </c>
      <c r="K19" s="72">
        <v>0.314</v>
      </c>
      <c r="L19" s="72">
        <v>0.309</v>
      </c>
      <c r="M19" s="72">
        <v>0.246</v>
      </c>
      <c r="N19" s="72">
        <v>0.187</v>
      </c>
      <c r="O19" s="72">
        <v>0.17299999999999999</v>
      </c>
      <c r="P19" s="72">
        <v>0.185</v>
      </c>
      <c r="Q19" s="72">
        <v>0.214</v>
      </c>
      <c r="R19" s="72">
        <v>0.223</v>
      </c>
      <c r="S19" s="72">
        <v>0.23899999999999999</v>
      </c>
      <c r="T19" s="72">
        <v>0.27800000000000002</v>
      </c>
      <c r="U19" s="72">
        <v>0.25</v>
      </c>
      <c r="V19" s="72">
        <v>0.26600000000000001</v>
      </c>
      <c r="W19" s="72">
        <v>0.26400000000000001</v>
      </c>
      <c r="X19" s="72">
        <v>0.23699999999999999</v>
      </c>
      <c r="Y19" s="72">
        <v>0.20300000000000001</v>
      </c>
      <c r="Z19" s="73"/>
      <c r="AA19" s="74">
        <f t="shared" ref="AA19:AA24" si="2">SUM(B19:Z19)</f>
        <v>5.729000000000001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24.436000000000003</v>
      </c>
      <c r="C21" s="81">
        <v>23.518999999999998</v>
      </c>
      <c r="D21" s="81">
        <v>23.114999999999998</v>
      </c>
      <c r="E21" s="81">
        <v>24.494</v>
      </c>
      <c r="F21" s="81">
        <v>21.384</v>
      </c>
      <c r="G21" s="81">
        <v>22.457999999999998</v>
      </c>
      <c r="H21" s="81">
        <v>27.802999999999997</v>
      </c>
      <c r="I21" s="81">
        <v>27.766000000000002</v>
      </c>
      <c r="J21" s="81">
        <v>26.957999999999998</v>
      </c>
      <c r="K21" s="81">
        <v>24.951999999999998</v>
      </c>
      <c r="L21" s="81">
        <v>22.346</v>
      </c>
      <c r="M21" s="81">
        <v>18.597999999999999</v>
      </c>
      <c r="N21" s="81">
        <v>17.972000000000001</v>
      </c>
      <c r="O21" s="81">
        <v>16.736000000000001</v>
      </c>
      <c r="P21" s="81">
        <v>18.606000000000002</v>
      </c>
      <c r="Q21" s="81">
        <v>18.146999999999998</v>
      </c>
      <c r="R21" s="81">
        <v>15.409000000000001</v>
      </c>
      <c r="S21" s="81">
        <v>16.096</v>
      </c>
      <c r="T21" s="81">
        <v>15.843999999999999</v>
      </c>
      <c r="U21" s="81">
        <v>20.196999999999999</v>
      </c>
      <c r="V21" s="81">
        <v>26.823999999999998</v>
      </c>
      <c r="W21" s="81">
        <v>26.398999999999997</v>
      </c>
      <c r="X21" s="81">
        <v>27.456999999999997</v>
      </c>
      <c r="Y21" s="81">
        <v>21.448</v>
      </c>
      <c r="Z21" s="78"/>
      <c r="AA21" s="79">
        <f t="shared" si="2"/>
        <v>528.96399999999994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24.648000000000003</v>
      </c>
      <c r="C25" s="88">
        <f t="shared" si="3"/>
        <v>23.727999999999998</v>
      </c>
      <c r="D25" s="88">
        <f t="shared" si="3"/>
        <v>23.318999999999999</v>
      </c>
      <c r="E25" s="88">
        <f t="shared" si="3"/>
        <v>24.745000000000001</v>
      </c>
      <c r="F25" s="88">
        <f t="shared" si="3"/>
        <v>21.611000000000001</v>
      </c>
      <c r="G25" s="88">
        <f t="shared" si="3"/>
        <v>22.66</v>
      </c>
      <c r="H25" s="88">
        <f t="shared" si="3"/>
        <v>28.040999999999997</v>
      </c>
      <c r="I25" s="88">
        <f t="shared" si="3"/>
        <v>28.036000000000001</v>
      </c>
      <c r="J25" s="88">
        <f t="shared" si="3"/>
        <v>27.285999999999998</v>
      </c>
      <c r="K25" s="88">
        <f t="shared" si="3"/>
        <v>25.265999999999998</v>
      </c>
      <c r="L25" s="88">
        <f t="shared" si="3"/>
        <v>22.655000000000001</v>
      </c>
      <c r="M25" s="88">
        <f t="shared" si="3"/>
        <v>18.843999999999998</v>
      </c>
      <c r="N25" s="88">
        <f t="shared" si="3"/>
        <v>18.159000000000002</v>
      </c>
      <c r="O25" s="88">
        <f t="shared" si="3"/>
        <v>16.908999999999999</v>
      </c>
      <c r="P25" s="88">
        <f t="shared" si="3"/>
        <v>18.791</v>
      </c>
      <c r="Q25" s="88">
        <f t="shared" si="3"/>
        <v>18.360999999999997</v>
      </c>
      <c r="R25" s="88">
        <f t="shared" si="3"/>
        <v>15.632000000000001</v>
      </c>
      <c r="S25" s="88">
        <f t="shared" si="3"/>
        <v>16.335000000000001</v>
      </c>
      <c r="T25" s="88">
        <f t="shared" si="3"/>
        <v>16.122</v>
      </c>
      <c r="U25" s="88">
        <f t="shared" si="3"/>
        <v>20.446999999999999</v>
      </c>
      <c r="V25" s="88">
        <f t="shared" si="3"/>
        <v>27.089999999999996</v>
      </c>
      <c r="W25" s="88">
        <f t="shared" si="3"/>
        <v>26.662999999999997</v>
      </c>
      <c r="X25" s="88">
        <f t="shared" si="3"/>
        <v>27.693999999999996</v>
      </c>
      <c r="Y25" s="88">
        <f t="shared" si="3"/>
        <v>21.651</v>
      </c>
      <c r="Z25" s="89">
        <f t="shared" si="3"/>
        <v>0</v>
      </c>
      <c r="AA25" s="90">
        <f t="shared" si="3"/>
        <v>534.69299999999998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31.231000000000002</v>
      </c>
      <c r="C29" s="77">
        <v>24.831</v>
      </c>
      <c r="D29" s="77">
        <v>23.318999999999999</v>
      </c>
      <c r="E29" s="77">
        <v>24.745000000000001</v>
      </c>
      <c r="F29" s="77">
        <v>21.611000000000001</v>
      </c>
      <c r="G29" s="77">
        <v>23.547999999999998</v>
      </c>
      <c r="H29" s="77">
        <v>28.041</v>
      </c>
      <c r="I29" s="77">
        <v>30.777999999999999</v>
      </c>
      <c r="J29" s="77">
        <v>30.33</v>
      </c>
      <c r="K29" s="77">
        <v>45.222000000000001</v>
      </c>
      <c r="L29" s="77">
        <v>25.312999999999999</v>
      </c>
      <c r="M29" s="77">
        <v>23.815999999999999</v>
      </c>
      <c r="N29" s="77">
        <v>23.187000000000001</v>
      </c>
      <c r="O29" s="77">
        <v>21.8</v>
      </c>
      <c r="P29" s="77">
        <v>22.172000000000001</v>
      </c>
      <c r="Q29" s="77">
        <v>20.411999999999999</v>
      </c>
      <c r="R29" s="77">
        <v>15.632</v>
      </c>
      <c r="S29" s="77">
        <v>30.757999999999999</v>
      </c>
      <c r="T29" s="77">
        <v>16.122</v>
      </c>
      <c r="U29" s="77">
        <v>65.616</v>
      </c>
      <c r="V29" s="77">
        <v>44.414999999999999</v>
      </c>
      <c r="W29" s="77">
        <v>95.075000000000003</v>
      </c>
      <c r="X29" s="77">
        <v>28.861000000000001</v>
      </c>
      <c r="Y29" s="77">
        <v>36.075000000000003</v>
      </c>
      <c r="Z29" s="78"/>
      <c r="AA29" s="79">
        <f>SUM(B29:Z29)</f>
        <v>752.91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31.231000000000002</v>
      </c>
      <c r="C31" s="62">
        <f t="shared" si="4"/>
        <v>24.831</v>
      </c>
      <c r="D31" s="62">
        <f t="shared" si="4"/>
        <v>23.318999999999999</v>
      </c>
      <c r="E31" s="62">
        <f t="shared" si="4"/>
        <v>24.745000000000001</v>
      </c>
      <c r="F31" s="62">
        <f t="shared" si="4"/>
        <v>21.611000000000001</v>
      </c>
      <c r="G31" s="62">
        <f t="shared" si="4"/>
        <v>23.547999999999998</v>
      </c>
      <c r="H31" s="62">
        <f t="shared" si="4"/>
        <v>28.041</v>
      </c>
      <c r="I31" s="62">
        <f t="shared" si="4"/>
        <v>30.777999999999999</v>
      </c>
      <c r="J31" s="62">
        <f t="shared" si="4"/>
        <v>30.33</v>
      </c>
      <c r="K31" s="62">
        <f t="shared" si="4"/>
        <v>45.222000000000001</v>
      </c>
      <c r="L31" s="62">
        <f t="shared" si="4"/>
        <v>25.312999999999999</v>
      </c>
      <c r="M31" s="62">
        <f t="shared" si="4"/>
        <v>23.815999999999999</v>
      </c>
      <c r="N31" s="62">
        <f t="shared" si="4"/>
        <v>23.187000000000001</v>
      </c>
      <c r="O31" s="62">
        <f t="shared" si="4"/>
        <v>21.8</v>
      </c>
      <c r="P31" s="62">
        <f t="shared" si="4"/>
        <v>22.172000000000001</v>
      </c>
      <c r="Q31" s="62">
        <f t="shared" si="4"/>
        <v>20.411999999999999</v>
      </c>
      <c r="R31" s="62">
        <f t="shared" si="4"/>
        <v>15.632</v>
      </c>
      <c r="S31" s="62">
        <f t="shared" si="4"/>
        <v>30.757999999999999</v>
      </c>
      <c r="T31" s="62">
        <f t="shared" si="4"/>
        <v>16.122</v>
      </c>
      <c r="U31" s="62">
        <f t="shared" si="4"/>
        <v>65.616</v>
      </c>
      <c r="V31" s="62">
        <f t="shared" si="4"/>
        <v>44.414999999999999</v>
      </c>
      <c r="W31" s="62">
        <f t="shared" si="4"/>
        <v>95.075000000000003</v>
      </c>
      <c r="X31" s="62">
        <f t="shared" si="4"/>
        <v>28.861000000000001</v>
      </c>
      <c r="Y31" s="62">
        <f t="shared" si="4"/>
        <v>36.075000000000003</v>
      </c>
      <c r="Z31" s="63">
        <f t="shared" si="4"/>
        <v>0</v>
      </c>
      <c r="AA31" s="64">
        <f t="shared" si="4"/>
        <v>752.91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1.1000000000000001</v>
      </c>
      <c r="G38" s="99"/>
      <c r="H38" s="99">
        <v>121.2</v>
      </c>
      <c r="I38" s="99">
        <v>119.7</v>
      </c>
      <c r="J38" s="99">
        <v>80.8</v>
      </c>
      <c r="K38" s="99"/>
      <c r="L38" s="99"/>
      <c r="M38" s="99">
        <v>34.1</v>
      </c>
      <c r="N38" s="99"/>
      <c r="O38" s="99"/>
      <c r="P38" s="99"/>
      <c r="Q38" s="99"/>
      <c r="R38" s="99">
        <v>150.19999999999999</v>
      </c>
      <c r="S38" s="99"/>
      <c r="T38" s="99">
        <v>194.2</v>
      </c>
      <c r="U38" s="99">
        <v>29.9</v>
      </c>
      <c r="V38" s="99">
        <v>50.6</v>
      </c>
      <c r="W38" s="99"/>
      <c r="X38" s="99"/>
      <c r="Y38" s="99"/>
      <c r="Z38" s="100"/>
      <c r="AA38" s="79">
        <f t="shared" si="5"/>
        <v>781.8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1.1000000000000001</v>
      </c>
      <c r="G39" s="88">
        <f t="shared" si="6"/>
        <v>0</v>
      </c>
      <c r="H39" s="88">
        <f t="shared" si="6"/>
        <v>121.2</v>
      </c>
      <c r="I39" s="88">
        <f t="shared" si="6"/>
        <v>119.7</v>
      </c>
      <c r="J39" s="88">
        <f t="shared" si="6"/>
        <v>80.8</v>
      </c>
      <c r="K39" s="88">
        <f t="shared" si="6"/>
        <v>0</v>
      </c>
      <c r="L39" s="88">
        <f t="shared" si="6"/>
        <v>0</v>
      </c>
      <c r="M39" s="88">
        <f t="shared" si="6"/>
        <v>34.1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150.19999999999999</v>
      </c>
      <c r="S39" s="88">
        <f t="shared" si="6"/>
        <v>0</v>
      </c>
      <c r="T39" s="88">
        <f t="shared" si="6"/>
        <v>194.2</v>
      </c>
      <c r="U39" s="88">
        <f t="shared" si="6"/>
        <v>29.9</v>
      </c>
      <c r="V39" s="88">
        <f t="shared" si="6"/>
        <v>50.6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781.8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1.1000000000000001</v>
      </c>
      <c r="G46" s="99"/>
      <c r="H46" s="99">
        <v>121.2</v>
      </c>
      <c r="I46" s="99">
        <v>119.7</v>
      </c>
      <c r="J46" s="99">
        <v>80.8</v>
      </c>
      <c r="K46" s="99"/>
      <c r="L46" s="99"/>
      <c r="M46" s="99">
        <v>34.1</v>
      </c>
      <c r="N46" s="99"/>
      <c r="O46" s="99"/>
      <c r="P46" s="99"/>
      <c r="Q46" s="99"/>
      <c r="R46" s="99">
        <v>150.19999999999999</v>
      </c>
      <c r="S46" s="99"/>
      <c r="T46" s="99">
        <v>194.2</v>
      </c>
      <c r="U46" s="99">
        <v>29.9</v>
      </c>
      <c r="V46" s="99">
        <v>50.6</v>
      </c>
      <c r="W46" s="99"/>
      <c r="X46" s="99"/>
      <c r="Y46" s="99"/>
      <c r="Z46" s="100"/>
      <c r="AA46" s="79">
        <f t="shared" si="7"/>
        <v>781.8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1.1000000000000001</v>
      </c>
      <c r="G48" s="88">
        <f t="shared" si="8"/>
        <v>0</v>
      </c>
      <c r="H48" s="88">
        <f t="shared" si="8"/>
        <v>121.2</v>
      </c>
      <c r="I48" s="88">
        <f t="shared" si="8"/>
        <v>119.7</v>
      </c>
      <c r="J48" s="88">
        <f t="shared" si="8"/>
        <v>80.8</v>
      </c>
      <c r="K48" s="88">
        <f t="shared" si="8"/>
        <v>0</v>
      </c>
      <c r="L48" s="88">
        <f t="shared" si="8"/>
        <v>0</v>
      </c>
      <c r="M48" s="88">
        <f t="shared" si="8"/>
        <v>34.1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150.19999999999999</v>
      </c>
      <c r="S48" s="88">
        <f t="shared" si="8"/>
        <v>0</v>
      </c>
      <c r="T48" s="88">
        <f t="shared" si="8"/>
        <v>194.2</v>
      </c>
      <c r="U48" s="88">
        <f t="shared" si="8"/>
        <v>29.9</v>
      </c>
      <c r="V48" s="88">
        <f t="shared" si="8"/>
        <v>50.6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781.8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31.231000000000002</v>
      </c>
      <c r="C51" s="88">
        <f t="shared" si="10"/>
        <v>24.830999999999996</v>
      </c>
      <c r="D51" s="88">
        <f t="shared" si="10"/>
        <v>23.318999999999999</v>
      </c>
      <c r="E51" s="88">
        <f t="shared" si="10"/>
        <v>24.745000000000001</v>
      </c>
      <c r="F51" s="88">
        <f t="shared" si="10"/>
        <v>22.711000000000002</v>
      </c>
      <c r="G51" s="88">
        <f t="shared" si="10"/>
        <v>23.548000000000002</v>
      </c>
      <c r="H51" s="88">
        <f t="shared" si="10"/>
        <v>149.24099999999999</v>
      </c>
      <c r="I51" s="88">
        <f t="shared" si="10"/>
        <v>150.47800000000001</v>
      </c>
      <c r="J51" s="88">
        <f t="shared" si="10"/>
        <v>111.13</v>
      </c>
      <c r="K51" s="88">
        <f t="shared" si="10"/>
        <v>45.221999999999994</v>
      </c>
      <c r="L51" s="88">
        <f t="shared" si="10"/>
        <v>25.313000000000002</v>
      </c>
      <c r="M51" s="88">
        <f t="shared" si="10"/>
        <v>57.915999999999997</v>
      </c>
      <c r="N51" s="88">
        <f t="shared" si="10"/>
        <v>23.187000000000001</v>
      </c>
      <c r="O51" s="88">
        <f t="shared" si="10"/>
        <v>21.799999999999997</v>
      </c>
      <c r="P51" s="88">
        <f t="shared" si="10"/>
        <v>22.172000000000001</v>
      </c>
      <c r="Q51" s="88">
        <f t="shared" si="10"/>
        <v>20.411999999999995</v>
      </c>
      <c r="R51" s="88">
        <f t="shared" si="10"/>
        <v>165.83199999999999</v>
      </c>
      <c r="S51" s="88">
        <f t="shared" si="10"/>
        <v>30.757999999999999</v>
      </c>
      <c r="T51" s="88">
        <f t="shared" si="10"/>
        <v>210.322</v>
      </c>
      <c r="U51" s="88">
        <f t="shared" si="10"/>
        <v>95.515999999999991</v>
      </c>
      <c r="V51" s="88">
        <f t="shared" si="10"/>
        <v>95.015000000000001</v>
      </c>
      <c r="W51" s="88">
        <f t="shared" si="10"/>
        <v>95.075000000000003</v>
      </c>
      <c r="X51" s="88">
        <f t="shared" si="10"/>
        <v>28.860999999999997</v>
      </c>
      <c r="Y51" s="88">
        <f t="shared" si="10"/>
        <v>36.075000000000003</v>
      </c>
      <c r="Z51" s="89">
        <f t="shared" si="10"/>
        <v>0</v>
      </c>
      <c r="AA51" s="105">
        <f>SUM(B51:Z51)</f>
        <v>1534.7100000000005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-23</v>
      </c>
      <c r="C4" s="18"/>
      <c r="D4" s="18">
        <v>-13.7</v>
      </c>
      <c r="E4" s="18">
        <v>-15.2</v>
      </c>
      <c r="F4" s="18">
        <v>1.1000000000000001</v>
      </c>
      <c r="G4" s="18"/>
      <c r="H4" s="18">
        <v>121.2</v>
      </c>
      <c r="I4" s="18">
        <v>119.7</v>
      </c>
      <c r="J4" s="18">
        <v>80.8</v>
      </c>
      <c r="K4" s="18">
        <v>-39.299999999999997</v>
      </c>
      <c r="L4" s="18">
        <v>-12</v>
      </c>
      <c r="M4" s="18">
        <v>34.1</v>
      </c>
      <c r="N4" s="18"/>
      <c r="O4" s="18"/>
      <c r="P4" s="18"/>
      <c r="Q4" s="18"/>
      <c r="R4" s="18">
        <v>150.19999999999999</v>
      </c>
      <c r="S4" s="18"/>
      <c r="T4" s="18">
        <v>194.2</v>
      </c>
      <c r="U4" s="18">
        <v>29.9</v>
      </c>
      <c r="V4" s="18">
        <v>50.6</v>
      </c>
      <c r="W4" s="18">
        <v>-0.1</v>
      </c>
      <c r="X4" s="18"/>
      <c r="Y4" s="18">
        <v>-36.1</v>
      </c>
      <c r="Z4" s="19"/>
      <c r="AA4" s="112">
        <f>SUM(B4:Z4)</f>
        <v>642.39999999999986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198</v>
      </c>
      <c r="C7" s="118">
        <v>198</v>
      </c>
      <c r="D7" s="118">
        <v>182.52</v>
      </c>
      <c r="E7" s="118">
        <v>178.49</v>
      </c>
      <c r="F7" s="118">
        <v>181.33</v>
      </c>
      <c r="G7" s="118">
        <v>198</v>
      </c>
      <c r="H7" s="118">
        <v>215.13</v>
      </c>
      <c r="I7" s="118">
        <v>246.06</v>
      </c>
      <c r="J7" s="118">
        <v>260</v>
      </c>
      <c r="K7" s="118">
        <v>235</v>
      </c>
      <c r="L7" s="118">
        <v>210</v>
      </c>
      <c r="M7" s="118">
        <v>196.48</v>
      </c>
      <c r="N7" s="118">
        <v>196.15</v>
      </c>
      <c r="O7" s="118">
        <v>196.15</v>
      </c>
      <c r="P7" s="118">
        <v>201.94</v>
      </c>
      <c r="Q7" s="118">
        <v>214.96</v>
      </c>
      <c r="R7" s="118">
        <v>233.19</v>
      </c>
      <c r="S7" s="118">
        <v>252.5</v>
      </c>
      <c r="T7" s="118">
        <v>250</v>
      </c>
      <c r="U7" s="118">
        <v>230.69</v>
      </c>
      <c r="V7" s="118">
        <v>222.1</v>
      </c>
      <c r="W7" s="118">
        <v>197.73</v>
      </c>
      <c r="X7" s="118">
        <v>204</v>
      </c>
      <c r="Y7" s="118">
        <v>193</v>
      </c>
      <c r="Z7" s="119"/>
      <c r="AA7" s="120">
        <f>IF(SUM(B7:Z7)&lt;&gt;0,AVERAGEIF(B7:Z7,"&lt;&gt;"""),"")</f>
        <v>212.14250000000001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23</v>
      </c>
      <c r="C15" s="134"/>
      <c r="D15" s="134">
        <v>13.7</v>
      </c>
      <c r="E15" s="134">
        <v>15.2</v>
      </c>
      <c r="F15" s="134"/>
      <c r="G15" s="134"/>
      <c r="H15" s="134"/>
      <c r="I15" s="134"/>
      <c r="J15" s="134"/>
      <c r="K15" s="134">
        <v>39.299999999999997</v>
      </c>
      <c r="L15" s="134">
        <v>12</v>
      </c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0.1</v>
      </c>
      <c r="X15" s="134"/>
      <c r="Y15" s="134">
        <v>36.1</v>
      </c>
      <c r="Z15" s="132"/>
      <c r="AA15" s="133">
        <f t="shared" si="0"/>
        <v>139.4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23</v>
      </c>
      <c r="C16" s="136">
        <f t="shared" si="1"/>
        <v>0</v>
      </c>
      <c r="D16" s="136">
        <f t="shared" si="1"/>
        <v>13.7</v>
      </c>
      <c r="E16" s="136">
        <f t="shared" si="1"/>
        <v>15.2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39.299999999999997</v>
      </c>
      <c r="L16" s="136">
        <f t="shared" si="1"/>
        <v>12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0.1</v>
      </c>
      <c r="X16" s="136">
        <f t="shared" si="1"/>
        <v>0</v>
      </c>
      <c r="Y16" s="136">
        <f t="shared" si="1"/>
        <v>36.1</v>
      </c>
      <c r="Z16" s="137" t="str">
        <f t="shared" si="1"/>
        <v/>
      </c>
      <c r="AA16" s="90">
        <f t="shared" si="0"/>
        <v>139.4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1.1000000000000001</v>
      </c>
      <c r="G23" s="134"/>
      <c r="H23" s="134">
        <v>121.2</v>
      </c>
      <c r="I23" s="134">
        <v>119.7</v>
      </c>
      <c r="J23" s="134">
        <v>80.8</v>
      </c>
      <c r="K23" s="134"/>
      <c r="L23" s="134"/>
      <c r="M23" s="134">
        <v>34.1</v>
      </c>
      <c r="N23" s="134"/>
      <c r="O23" s="134"/>
      <c r="P23" s="134"/>
      <c r="Q23" s="134"/>
      <c r="R23" s="134">
        <v>150.19999999999999</v>
      </c>
      <c r="S23" s="134"/>
      <c r="T23" s="134">
        <v>194.2</v>
      </c>
      <c r="U23" s="134">
        <v>29.9</v>
      </c>
      <c r="V23" s="134">
        <v>50.6</v>
      </c>
      <c r="W23" s="134"/>
      <c r="X23" s="134"/>
      <c r="Y23" s="134"/>
      <c r="Z23" s="132"/>
      <c r="AA23" s="133">
        <f t="shared" si="2"/>
        <v>781.8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1.1000000000000001</v>
      </c>
      <c r="G24" s="136">
        <f t="shared" si="3"/>
        <v>0</v>
      </c>
      <c r="H24" s="136">
        <f t="shared" si="3"/>
        <v>121.2</v>
      </c>
      <c r="I24" s="136">
        <f t="shared" si="3"/>
        <v>119.7</v>
      </c>
      <c r="J24" s="136">
        <f t="shared" si="3"/>
        <v>80.8</v>
      </c>
      <c r="K24" s="136">
        <f t="shared" si="3"/>
        <v>0</v>
      </c>
      <c r="L24" s="136">
        <f t="shared" si="3"/>
        <v>0</v>
      </c>
      <c r="M24" s="136">
        <f t="shared" si="3"/>
        <v>34.1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150.19999999999999</v>
      </c>
      <c r="S24" s="136">
        <f t="shared" si="3"/>
        <v>0</v>
      </c>
      <c r="T24" s="136">
        <f t="shared" si="3"/>
        <v>194.2</v>
      </c>
      <c r="U24" s="136">
        <f t="shared" si="3"/>
        <v>29.9</v>
      </c>
      <c r="V24" s="136">
        <f t="shared" si="3"/>
        <v>50.6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781.8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2022-02-14T14:20:32Z</dcterms:created>
  <dcterms:modified xsi:type="dcterms:W3CDTF">2022-02-14T14:20:32Z</dcterms:modified>
</cp:coreProperties>
</file>