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<sst xmlns="http://schemas.openxmlformats.org/spreadsheetml/2006/main" count="117" uniqueCount="53">
  <si>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13/02/2022 16:15:59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</si>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</sst>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8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0.41499999999999998</c:v>
                </c:pt>
                <c:pt idx="9">
                  <c:v>61.067</c:v>
                </c:pt>
                <c:pt idx="10">
                  <c:v>0.8</c:v>
                </c:pt>
                <c:pt idx="11">
                  <c:v>2.2029999999999998</c:v>
                </c:pt>
                <c:pt idx="12">
                  <c:v>4.1589999999999998</c:v>
                </c:pt>
                <c:pt idx="16">
                  <c:v>74.813999999999993</c:v>
                </c:pt>
                <c:pt idx="17">
                  <c:v>148.40200000000002</c:v>
                </c:pt>
                <c:pt idx="18">
                  <c:v>91.783999999999992</c:v>
                </c:pt>
                <c:pt idx="19">
                  <c:v>4.2859999999999996</c:v>
                </c:pt>
                <c:pt idx="21">
                  <c:v>0.91700000000000004</c:v>
                </c:pt>
                <c:pt idx="23">
                  <c:v>7.4580000000000002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44.3</c:v>
                </c:pt>
                <c:pt idx="1">
                  <c:v>26.8</c:v>
                </c:pt>
                <c:pt idx="2">
                  <c:v>0</c:v>
                </c:pt>
                <c:pt idx="3">
                  <c:v>20.2</c:v>
                </c:pt>
                <c:pt idx="4">
                  <c:v>32.5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9.8930000000000007</c:v>
                </c:pt>
                <c:pt idx="5">
                  <c:v>1.897</c:v>
                </c:pt>
                <c:pt idx="6">
                  <c:v>0.46499999999999997</c:v>
                </c:pt>
                <c:pt idx="7">
                  <c:v>0.28100000000000003</c:v>
                </c:pt>
                <c:pt idx="9">
                  <c:v>3.7229999999999999</c:v>
                </c:pt>
                <c:pt idx="10">
                  <c:v>0.222</c:v>
                </c:pt>
                <c:pt idx="11">
                  <c:v>3.5999999999999997E-2</c:v>
                </c:pt>
                <c:pt idx="12">
                  <c:v>0.57200000000000006</c:v>
                </c:pt>
                <c:pt idx="13">
                  <c:v>1.9019999999999999</c:v>
                </c:pt>
                <c:pt idx="14">
                  <c:v>1.141</c:v>
                </c:pt>
                <c:pt idx="15">
                  <c:v>2.9000000000000001E-2</c:v>
                </c:pt>
                <c:pt idx="16">
                  <c:v>0.36199999999999999</c:v>
                </c:pt>
                <c:pt idx="20">
                  <c:v>1.492</c:v>
                </c:pt>
                <c:pt idx="21">
                  <c:v>2.8479999999999999</c:v>
                </c:pt>
                <c:pt idx="22">
                  <c:v>2.9950000000000001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0079560"/>
        <c:axId val="4200799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45.034000000000006</c:v>
                </c:pt>
                <c:pt idx="1">
                  <c:v>29.866999999999997</c:v>
                </c:pt>
                <c:pt idx="2">
                  <c:v>12.303000000000001</c:v>
                </c:pt>
                <c:pt idx="3">
                  <c:v>21.112000000000002</c:v>
                </c:pt>
                <c:pt idx="4">
                  <c:v>34.427000000000007</c:v>
                </c:pt>
                <c:pt idx="5">
                  <c:v>4.1419999999999995</c:v>
                </c:pt>
                <c:pt idx="6">
                  <c:v>3.4180000000000001</c:v>
                </c:pt>
                <c:pt idx="7">
                  <c:v>5.0839999999999996</c:v>
                </c:pt>
                <c:pt idx="8">
                  <c:v>24.61</c:v>
                </c:pt>
                <c:pt idx="9">
                  <c:v>66.248999999999995</c:v>
                </c:pt>
                <c:pt idx="10">
                  <c:v>9.0360000000000014</c:v>
                </c:pt>
                <c:pt idx="11">
                  <c:v>10.67</c:v>
                </c:pt>
                <c:pt idx="12">
                  <c:v>8.1890000000000001</c:v>
                </c:pt>
                <c:pt idx="13">
                  <c:v>4.2709999999999999</c:v>
                </c:pt>
                <c:pt idx="14">
                  <c:v>5.3860000000000001</c:v>
                </c:pt>
                <c:pt idx="15">
                  <c:v>9.1020000000000003</c:v>
                </c:pt>
                <c:pt idx="16">
                  <c:v>80.155999999999992</c:v>
                </c:pt>
                <c:pt idx="17">
                  <c:v>251.798</c:v>
                </c:pt>
                <c:pt idx="18">
                  <c:v>94.342000000000013</c:v>
                </c:pt>
                <c:pt idx="19">
                  <c:v>6.3920000000000003</c:v>
                </c:pt>
                <c:pt idx="20">
                  <c:v>3.5960000000000001</c:v>
                </c:pt>
                <c:pt idx="21">
                  <c:v>5.327</c:v>
                </c:pt>
                <c:pt idx="22">
                  <c:v>4.5209999999999999</c:v>
                </c:pt>
                <c:pt idx="23">
                  <c:v>8.9280000000000008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079560"/>
        <c:axId val="4200799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153.1</c:v>
                </c:pt>
                <c:pt idx="1">
                  <c:v>158.05000000000001</c:v>
                </c:pt>
                <c:pt idx="2">
                  <c:v>176.12</c:v>
                </c:pt>
                <c:pt idx="3">
                  <c:v>163</c:v>
                </c:pt>
                <c:pt idx="4">
                  <c:v>148.08000000000001</c:v>
                </c:pt>
                <c:pt idx="5">
                  <c:v>221</c:v>
                </c:pt>
                <c:pt idx="6">
                  <c:v>245.5</c:v>
                </c:pt>
                <c:pt idx="7">
                  <c:v>279.38</c:v>
                </c:pt>
                <c:pt idx="8">
                  <c:v>284.7</c:v>
                </c:pt>
                <c:pt idx="9">
                  <c:v>245</c:v>
                </c:pt>
                <c:pt idx="10">
                  <c:v>209</c:v>
                </c:pt>
                <c:pt idx="11">
                  <c:v>206</c:v>
                </c:pt>
                <c:pt idx="12">
                  <c:v>201</c:v>
                </c:pt>
                <c:pt idx="13">
                  <c:v>203.5</c:v>
                </c:pt>
                <c:pt idx="14">
                  <c:v>214.65</c:v>
                </c:pt>
                <c:pt idx="15">
                  <c:v>228.63</c:v>
                </c:pt>
                <c:pt idx="16">
                  <c:v>288.64999999999998</c:v>
                </c:pt>
                <c:pt idx="17">
                  <c:v>292</c:v>
                </c:pt>
                <c:pt idx="18">
                  <c:v>291</c:v>
                </c:pt>
                <c:pt idx="19">
                  <c:v>276</c:v>
                </c:pt>
                <c:pt idx="20">
                  <c:v>252.78</c:v>
                </c:pt>
                <c:pt idx="21">
                  <c:v>252</c:v>
                </c:pt>
                <c:pt idx="22">
                  <c:v>220.04</c:v>
                </c:pt>
                <c:pt idx="23">
                  <c:v>204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080736"/>
        <c:axId val="420080344"/>
      </c:lineChart>
      <c:catAx>
        <c:axId val="420079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079952"/>
        <c:crosses val="autoZero"/>
        <c:auto val="1"/>
        <c:lblAlgn val="ctr"/>
        <c:lblOffset val="100"/>
        <c:noMultiLvlLbl val="0"/>
      </c:catAx>
      <c:valAx>
        <c:axId val="42007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079560"/>
        <c:crosses val="autoZero"/>
        <c:crossBetween val="between"/>
      </c:valAx>
      <c:valAx>
        <c:axId val="420080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080736"/>
        <c:crosses val="max"/>
        <c:crossBetween val="between"/>
      </c:valAx>
      <c:catAx>
        <c:axId val="420080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0080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45.054000000000002</v>
      </c>
      <c r="C4" s="18">
        <v>29.912999999999997</v>
      </c>
      <c r="D4" s="18">
        <v>12.343</v>
      </c>
      <c r="E4" s="18">
        <v>21.085999999999999</v>
      </c>
      <c r="F4" s="18">
        <v>34.432000000000002</v>
      </c>
      <c r="G4" s="18">
        <v>4.1420000000000003</v>
      </c>
      <c r="H4" s="18">
        <v>3.4180000000000001</v>
      </c>
      <c r="I4" s="18">
        <v>5.0839999999999996</v>
      </c>
      <c r="J4" s="18">
        <v>24.61</v>
      </c>
      <c r="K4" s="18">
        <v>66.224999999999994</v>
      </c>
      <c r="L4" s="18">
        <v>9.0359999999999978</v>
      </c>
      <c r="M4" s="18">
        <v>10.67</v>
      </c>
      <c r="N4" s="18">
        <v>8.1890000000000001</v>
      </c>
      <c r="O4" s="18">
        <v>4.2709999999999999</v>
      </c>
      <c r="P4" s="18">
        <v>5.3860000000000001</v>
      </c>
      <c r="Q4" s="18">
        <v>9.1020000000000003</v>
      </c>
      <c r="R4" s="18">
        <v>80.156000000000006</v>
      </c>
      <c r="S4" s="18">
        <v>251.798</v>
      </c>
      <c r="T4" s="18">
        <v>94.341999999999999</v>
      </c>
      <c r="U4" s="18">
        <v>6.3919999999999986</v>
      </c>
      <c r="V4" s="18">
        <v>3.5960000000000001</v>
      </c>
      <c r="W4" s="18">
        <v>5.327</v>
      </c>
      <c r="X4" s="18">
        <v>4.5210000000000008</v>
      </c>
      <c r="Y4" s="18">
        <v>8.927999999999999</v>
      </c>
      <c r="Z4" s="19"/>
      <c r="AA4" s="20">
        <f>SUM(B4:Z4)</f>
        <v>748.02099999999996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153.1</v>
      </c>
      <c r="C7" s="28">
        <v>158.05000000000001</v>
      </c>
      <c r="D7" s="28">
        <v>176.12</v>
      </c>
      <c r="E7" s="28">
        <v>163</v>
      </c>
      <c r="F7" s="28">
        <v>148.08000000000001</v>
      </c>
      <c r="G7" s="28">
        <v>221</v>
      </c>
      <c r="H7" s="28">
        <v>245.5</v>
      </c>
      <c r="I7" s="28">
        <v>279.38</v>
      </c>
      <c r="J7" s="28">
        <v>284.7</v>
      </c>
      <c r="K7" s="28">
        <v>245</v>
      </c>
      <c r="L7" s="28">
        <v>209</v>
      </c>
      <c r="M7" s="28">
        <v>206</v>
      </c>
      <c r="N7" s="28">
        <v>201</v>
      </c>
      <c r="O7" s="28">
        <v>203.5</v>
      </c>
      <c r="P7" s="28">
        <v>214.65</v>
      </c>
      <c r="Q7" s="28">
        <v>228.63</v>
      </c>
      <c r="R7" s="28">
        <v>288.64999999999998</v>
      </c>
      <c r="S7" s="28">
        <v>292</v>
      </c>
      <c r="T7" s="28">
        <v>291</v>
      </c>
      <c r="U7" s="28">
        <v>276</v>
      </c>
      <c r="V7" s="28">
        <v>252.78</v>
      </c>
      <c r="W7" s="28">
        <v>252</v>
      </c>
      <c r="X7" s="28">
        <v>220.04</v>
      </c>
      <c r="Y7" s="28">
        <v>204</v>
      </c>
      <c r="Z7" s="29"/>
      <c r="AA7" s="30">
        <f>IF(SUM(B7:Z7)&lt;&gt;0,AVERAGEIF(B7:Z7,"&lt;&gt;"""),"")</f>
        <v>225.54916666666668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16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0.41499999999999998</v>
      </c>
      <c r="H12" s="52"/>
      <c r="I12" s="52"/>
      <c r="J12" s="52"/>
      <c r="K12" s="52">
        <v>61.067</v>
      </c>
      <c r="L12" s="52">
        <v>0.8</v>
      </c>
      <c r="M12" s="52">
        <v>2.2029999999999998</v>
      </c>
      <c r="N12" s="52">
        <v>4.1589999999999998</v>
      </c>
      <c r="O12" s="52"/>
      <c r="P12" s="52"/>
      <c r="Q12" s="52"/>
      <c r="R12" s="52">
        <v>74.813999999999993</v>
      </c>
      <c r="S12" s="52">
        <v>148.40200000000002</v>
      </c>
      <c r="T12" s="52">
        <v>91.783999999999992</v>
      </c>
      <c r="U12" s="52">
        <v>4.2859999999999996</v>
      </c>
      <c r="V12" s="52"/>
      <c r="W12" s="52">
        <v>0.91700000000000004</v>
      </c>
      <c r="X12" s="52"/>
      <c r="Y12" s="52">
        <v>7.4580000000000002</v>
      </c>
      <c r="Z12" s="53"/>
      <c r="AA12" s="54">
        <f t="shared" si="0"/>
        <v>396.30500000000001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100</v>
      </c>
      <c r="T13" s="52"/>
      <c r="U13" s="52"/>
      <c r="V13" s="52"/>
      <c r="W13" s="52"/>
      <c r="X13" s="52"/>
      <c r="Y13" s="52"/>
      <c r="Z13" s="53"/>
      <c r="AA13" s="54">
        <f t="shared" si="0"/>
        <v>100</v>
      </c>
    </row>
    <row r="14" spans="1:27" ht="24.95" customHeight="1" x14ac:dyDescent="0.2">
      <c r="A14" s="55" t="s">
        <v>10</v>
      </c>
      <c r="B14" s="56"/>
      <c r="C14" s="57"/>
      <c r="D14" s="57">
        <v>9.8930000000000007</v>
      </c>
      <c r="E14" s="57"/>
      <c r="F14" s="57"/>
      <c r="G14" s="57">
        <v>1.897</v>
      </c>
      <c r="H14" s="57">
        <v>0.46499999999999997</v>
      </c>
      <c r="I14" s="57">
        <v>0.28100000000000003</v>
      </c>
      <c r="J14" s="57"/>
      <c r="K14" s="57">
        <v>3.7229999999999999</v>
      </c>
      <c r="L14" s="57">
        <v>0.222</v>
      </c>
      <c r="M14" s="57">
        <v>3.5999999999999997E-2</v>
      </c>
      <c r="N14" s="57">
        <v>0.57200000000000006</v>
      </c>
      <c r="O14" s="57">
        <v>1.9019999999999999</v>
      </c>
      <c r="P14" s="57">
        <v>1.141</v>
      </c>
      <c r="Q14" s="57">
        <v>2.9000000000000001E-2</v>
      </c>
      <c r="R14" s="57">
        <v>0.36199999999999999</v>
      </c>
      <c r="S14" s="57"/>
      <c r="T14" s="57"/>
      <c r="U14" s="57"/>
      <c r="V14" s="57">
        <v>1.492</v>
      </c>
      <c r="W14" s="57">
        <v>2.8479999999999999</v>
      </c>
      <c r="X14" s="57">
        <v>2.9950000000000001</v>
      </c>
      <c r="Y14" s="57"/>
      <c r="Z14" s="58"/>
      <c r="AA14" s="59">
        <f t="shared" si="0"/>
        <v>27.858000000000004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9.8930000000000007</v>
      </c>
      <c r="E16" s="62">
        <f t="shared" si="1"/>
        <v>0</v>
      </c>
      <c r="F16" s="62">
        <f t="shared" si="1"/>
        <v>0</v>
      </c>
      <c r="G16" s="62">
        <f t="shared" si="1"/>
        <v>2.3119999999999998</v>
      </c>
      <c r="H16" s="62">
        <f t="shared" si="1"/>
        <v>0.46499999999999997</v>
      </c>
      <c r="I16" s="62">
        <f t="shared" si="1"/>
        <v>0.28100000000000003</v>
      </c>
      <c r="J16" s="62">
        <f t="shared" si="1"/>
        <v>16</v>
      </c>
      <c r="K16" s="62">
        <f t="shared" si="1"/>
        <v>64.790000000000006</v>
      </c>
      <c r="L16" s="62">
        <f t="shared" si="1"/>
        <v>1.022</v>
      </c>
      <c r="M16" s="62">
        <f t="shared" si="1"/>
        <v>2.2389999999999999</v>
      </c>
      <c r="N16" s="62">
        <f t="shared" si="1"/>
        <v>4.7309999999999999</v>
      </c>
      <c r="O16" s="62">
        <f t="shared" si="1"/>
        <v>1.9019999999999999</v>
      </c>
      <c r="P16" s="62">
        <f t="shared" si="1"/>
        <v>1.141</v>
      </c>
      <c r="Q16" s="62">
        <f t="shared" si="1"/>
        <v>2.9000000000000001E-2</v>
      </c>
      <c r="R16" s="62">
        <f t="shared" si="1"/>
        <v>75.175999999999988</v>
      </c>
      <c r="S16" s="62">
        <f t="shared" si="1"/>
        <v>248.40200000000002</v>
      </c>
      <c r="T16" s="62">
        <f t="shared" si="1"/>
        <v>91.783999999999992</v>
      </c>
      <c r="U16" s="62">
        <f t="shared" si="1"/>
        <v>4.2859999999999996</v>
      </c>
      <c r="V16" s="62">
        <f t="shared" si="1"/>
        <v>1.492</v>
      </c>
      <c r="W16" s="62">
        <f t="shared" si="1"/>
        <v>3.7649999999999997</v>
      </c>
      <c r="X16" s="62">
        <f t="shared" si="1"/>
        <v>2.9950000000000001</v>
      </c>
      <c r="Y16" s="62">
        <f t="shared" si="1"/>
        <v>7.4580000000000002</v>
      </c>
      <c r="Z16" s="63" t="str">
        <f t="shared" si="1"/>
        <v/>
      </c>
      <c r="AA16" s="64">
        <f>SUM(AA10:AA15)</f>
        <v>540.16300000000001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0.754</v>
      </c>
      <c r="C21" s="81">
        <v>3.113</v>
      </c>
      <c r="D21" s="81">
        <v>2.4500000000000002</v>
      </c>
      <c r="E21" s="81">
        <v>0.88600000000000001</v>
      </c>
      <c r="F21" s="81">
        <v>1.9319999999999999</v>
      </c>
      <c r="G21" s="81">
        <v>1.83</v>
      </c>
      <c r="H21" s="81">
        <v>2.9530000000000003</v>
      </c>
      <c r="I21" s="81">
        <v>4.802999999999999</v>
      </c>
      <c r="J21" s="81">
        <v>8.61</v>
      </c>
      <c r="K21" s="81">
        <v>1.4350000000000001</v>
      </c>
      <c r="L21" s="81">
        <v>8.0139999999999993</v>
      </c>
      <c r="M21" s="81">
        <v>8.4309999999999992</v>
      </c>
      <c r="N21" s="81">
        <v>3.4580000000000002</v>
      </c>
      <c r="O21" s="81">
        <v>2.3689999999999998</v>
      </c>
      <c r="P21" s="81">
        <v>4.2450000000000001</v>
      </c>
      <c r="Q21" s="81">
        <v>9.0730000000000004</v>
      </c>
      <c r="R21" s="81">
        <v>4.9800000000000004</v>
      </c>
      <c r="S21" s="81">
        <v>3.3959999999999999</v>
      </c>
      <c r="T21" s="81">
        <v>2.5580000000000003</v>
      </c>
      <c r="U21" s="81">
        <v>2.1060000000000003</v>
      </c>
      <c r="V21" s="81">
        <v>2.1040000000000001</v>
      </c>
      <c r="W21" s="81">
        <v>1.5620000000000003</v>
      </c>
      <c r="X21" s="81">
        <v>1.526</v>
      </c>
      <c r="Y21" s="81">
        <v>1.47</v>
      </c>
      <c r="Z21" s="78"/>
      <c r="AA21" s="79">
        <f t="shared" si="2"/>
        <v>84.057999999999993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0.754</v>
      </c>
      <c r="C25" s="88">
        <f t="shared" ref="C25:Z25" si="3">IF(LEN(C$2)&gt;0,SUM(C19:C24),"")</f>
        <v>3.113</v>
      </c>
      <c r="D25" s="88">
        <f t="shared" si="3"/>
        <v>2.4500000000000002</v>
      </c>
      <c r="E25" s="88">
        <f t="shared" si="3"/>
        <v>0.88600000000000001</v>
      </c>
      <c r="F25" s="88">
        <f t="shared" si="3"/>
        <v>1.9319999999999999</v>
      </c>
      <c r="G25" s="88">
        <f t="shared" si="3"/>
        <v>1.83</v>
      </c>
      <c r="H25" s="88">
        <f t="shared" si="3"/>
        <v>2.9530000000000003</v>
      </c>
      <c r="I25" s="88">
        <f t="shared" si="3"/>
        <v>4.802999999999999</v>
      </c>
      <c r="J25" s="88">
        <f t="shared" si="3"/>
        <v>8.61</v>
      </c>
      <c r="K25" s="88">
        <f t="shared" si="3"/>
        <v>1.4350000000000001</v>
      </c>
      <c r="L25" s="88">
        <f t="shared" si="3"/>
        <v>8.0139999999999993</v>
      </c>
      <c r="M25" s="88">
        <f t="shared" si="3"/>
        <v>8.4309999999999992</v>
      </c>
      <c r="N25" s="88">
        <f t="shared" si="3"/>
        <v>3.4580000000000002</v>
      </c>
      <c r="O25" s="88">
        <f t="shared" si="3"/>
        <v>2.3689999999999998</v>
      </c>
      <c r="P25" s="88">
        <f t="shared" si="3"/>
        <v>4.2450000000000001</v>
      </c>
      <c r="Q25" s="88">
        <f t="shared" si="3"/>
        <v>9.0730000000000004</v>
      </c>
      <c r="R25" s="88">
        <f t="shared" si="3"/>
        <v>4.9800000000000004</v>
      </c>
      <c r="S25" s="88">
        <f t="shared" si="3"/>
        <v>3.3959999999999999</v>
      </c>
      <c r="T25" s="88">
        <f t="shared" si="3"/>
        <v>2.5580000000000003</v>
      </c>
      <c r="U25" s="88">
        <f t="shared" si="3"/>
        <v>2.1060000000000003</v>
      </c>
      <c r="V25" s="88">
        <f t="shared" si="3"/>
        <v>2.1040000000000001</v>
      </c>
      <c r="W25" s="88">
        <f t="shared" si="3"/>
        <v>1.5620000000000003</v>
      </c>
      <c r="X25" s="88">
        <f t="shared" si="3"/>
        <v>1.526</v>
      </c>
      <c r="Y25" s="88">
        <f t="shared" si="3"/>
        <v>1.47</v>
      </c>
      <c r="Z25" s="89" t="str">
        <f t="shared" si="3"/>
        <v/>
      </c>
      <c r="AA25" s="90">
        <f>SUM(AA19:AA24)</f>
        <v>84.057999999999993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0.754</v>
      </c>
      <c r="C29" s="77">
        <v>3.113</v>
      </c>
      <c r="D29" s="77">
        <v>12.343</v>
      </c>
      <c r="E29" s="77">
        <v>0.88600000000000001</v>
      </c>
      <c r="F29" s="77">
        <v>1.9319999999999999</v>
      </c>
      <c r="G29" s="77">
        <v>4.1420000000000003</v>
      </c>
      <c r="H29" s="77">
        <v>3.4180000000000001</v>
      </c>
      <c r="I29" s="77">
        <v>5.0839999999999996</v>
      </c>
      <c r="J29" s="77">
        <v>24.61</v>
      </c>
      <c r="K29" s="77">
        <v>66.224999999999994</v>
      </c>
      <c r="L29" s="77">
        <v>9.0359999999999996</v>
      </c>
      <c r="M29" s="77">
        <v>10.67</v>
      </c>
      <c r="N29" s="77">
        <v>8.1890000000000001</v>
      </c>
      <c r="O29" s="77">
        <v>4.2709999999999999</v>
      </c>
      <c r="P29" s="77">
        <v>5.3860000000000001</v>
      </c>
      <c r="Q29" s="77">
        <v>9.1020000000000003</v>
      </c>
      <c r="R29" s="77">
        <v>80.156000000000006</v>
      </c>
      <c r="S29" s="77">
        <v>251.798</v>
      </c>
      <c r="T29" s="77">
        <v>94.341999999999999</v>
      </c>
      <c r="U29" s="77">
        <v>6.3920000000000003</v>
      </c>
      <c r="V29" s="77">
        <v>3.5960000000000001</v>
      </c>
      <c r="W29" s="77">
        <v>5.327</v>
      </c>
      <c r="X29" s="77">
        <v>4.5209999999999999</v>
      </c>
      <c r="Y29" s="77">
        <v>8.9280000000000008</v>
      </c>
      <c r="Z29" s="78"/>
      <c r="AA29" s="79">
        <f>SUM(B29:Z29)</f>
        <v>624.221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0.754</v>
      </c>
      <c r="C31" s="62">
        <f t="shared" ref="C31:Z31" si="4">IF(LEN(C$2)&gt;0,SUM(C28:C30),"")</f>
        <v>3.113</v>
      </c>
      <c r="D31" s="62">
        <f t="shared" si="4"/>
        <v>12.343</v>
      </c>
      <c r="E31" s="62">
        <f t="shared" si="4"/>
        <v>0.88600000000000001</v>
      </c>
      <c r="F31" s="62">
        <f t="shared" si="4"/>
        <v>1.9319999999999999</v>
      </c>
      <c r="G31" s="62">
        <f t="shared" si="4"/>
        <v>4.1420000000000003</v>
      </c>
      <c r="H31" s="62">
        <f t="shared" si="4"/>
        <v>3.4180000000000001</v>
      </c>
      <c r="I31" s="62">
        <f t="shared" si="4"/>
        <v>5.0839999999999996</v>
      </c>
      <c r="J31" s="62">
        <f t="shared" si="4"/>
        <v>24.61</v>
      </c>
      <c r="K31" s="62">
        <f t="shared" si="4"/>
        <v>66.224999999999994</v>
      </c>
      <c r="L31" s="62">
        <f t="shared" si="4"/>
        <v>9.0359999999999996</v>
      </c>
      <c r="M31" s="62">
        <f t="shared" si="4"/>
        <v>10.67</v>
      </c>
      <c r="N31" s="62">
        <f t="shared" si="4"/>
        <v>8.1890000000000001</v>
      </c>
      <c r="O31" s="62">
        <f t="shared" si="4"/>
        <v>4.2709999999999999</v>
      </c>
      <c r="P31" s="62">
        <f t="shared" si="4"/>
        <v>5.3860000000000001</v>
      </c>
      <c r="Q31" s="62">
        <f t="shared" si="4"/>
        <v>9.1020000000000003</v>
      </c>
      <c r="R31" s="62">
        <f t="shared" si="4"/>
        <v>80.156000000000006</v>
      </c>
      <c r="S31" s="62">
        <f t="shared" si="4"/>
        <v>251.798</v>
      </c>
      <c r="T31" s="62">
        <f t="shared" si="4"/>
        <v>94.341999999999999</v>
      </c>
      <c r="U31" s="62">
        <f t="shared" si="4"/>
        <v>6.3920000000000003</v>
      </c>
      <c r="V31" s="62">
        <f t="shared" si="4"/>
        <v>3.5960000000000001</v>
      </c>
      <c r="W31" s="62">
        <f t="shared" si="4"/>
        <v>5.327</v>
      </c>
      <c r="X31" s="62">
        <f t="shared" si="4"/>
        <v>4.5209999999999999</v>
      </c>
      <c r="Y31" s="62">
        <f t="shared" si="4"/>
        <v>8.9280000000000008</v>
      </c>
      <c r="Z31" s="63" t="str">
        <f t="shared" si="4"/>
        <v/>
      </c>
      <c r="AA31" s="64">
        <f>SUM(AA28:AA30)</f>
        <v>624.221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44.3</v>
      </c>
      <c r="C38" s="99">
        <v>26.8</v>
      </c>
      <c r="D38" s="99"/>
      <c r="E38" s="99">
        <v>20.2</v>
      </c>
      <c r="F38" s="99">
        <v>32.5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123.8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44.3</v>
      </c>
      <c r="C39" s="88">
        <f t="shared" si="6"/>
        <v>26.8</v>
      </c>
      <c r="D39" s="88">
        <f t="shared" si="6"/>
        <v>0</v>
      </c>
      <c r="E39" s="88">
        <f t="shared" si="6"/>
        <v>20.2</v>
      </c>
      <c r="F39" s="88">
        <f t="shared" si="6"/>
        <v>32.5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123.8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44.3</v>
      </c>
      <c r="C46" s="99">
        <v>26.8</v>
      </c>
      <c r="D46" s="99"/>
      <c r="E46" s="99">
        <v>20.2</v>
      </c>
      <c r="F46" s="99">
        <v>32.5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123.8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44.3</v>
      </c>
      <c r="C48" s="88">
        <f t="shared" ref="C48:Z48" si="8">IF(LEN(C$2)&gt;0,SUM(C42:C47),"")</f>
        <v>26.8</v>
      </c>
      <c r="D48" s="88">
        <f t="shared" si="8"/>
        <v>0</v>
      </c>
      <c r="E48" s="88">
        <f t="shared" si="8"/>
        <v>20.2</v>
      </c>
      <c r="F48" s="88">
        <f t="shared" si="8"/>
        <v>32.5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123.8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45.053999999999995</v>
      </c>
      <c r="C51" s="88">
        <f t="shared" si="10"/>
        <v>29.913</v>
      </c>
      <c r="D51" s="88">
        <f t="shared" si="10"/>
        <v>12.343</v>
      </c>
      <c r="E51" s="88">
        <f t="shared" si="10"/>
        <v>21.085999999999999</v>
      </c>
      <c r="F51" s="88">
        <f t="shared" si="10"/>
        <v>34.432000000000002</v>
      </c>
      <c r="G51" s="88">
        <f t="shared" si="10"/>
        <v>4.1419999999999995</v>
      </c>
      <c r="H51" s="88">
        <f t="shared" si="10"/>
        <v>3.4180000000000001</v>
      </c>
      <c r="I51" s="88">
        <f t="shared" si="10"/>
        <v>5.0839999999999987</v>
      </c>
      <c r="J51" s="88">
        <f t="shared" si="10"/>
        <v>24.61</v>
      </c>
      <c r="K51" s="88">
        <f t="shared" si="10"/>
        <v>66.225000000000009</v>
      </c>
      <c r="L51" s="88">
        <f t="shared" si="10"/>
        <v>9.0359999999999996</v>
      </c>
      <c r="M51" s="88">
        <f t="shared" si="10"/>
        <v>10.669999999999998</v>
      </c>
      <c r="N51" s="88">
        <f t="shared" si="10"/>
        <v>8.1890000000000001</v>
      </c>
      <c r="O51" s="88">
        <f t="shared" si="10"/>
        <v>4.2709999999999999</v>
      </c>
      <c r="P51" s="88">
        <f t="shared" si="10"/>
        <v>5.3860000000000001</v>
      </c>
      <c r="Q51" s="88">
        <f t="shared" si="10"/>
        <v>9.1020000000000003</v>
      </c>
      <c r="R51" s="88">
        <f t="shared" si="10"/>
        <v>80.155999999999992</v>
      </c>
      <c r="S51" s="88">
        <f t="shared" si="10"/>
        <v>251.798</v>
      </c>
      <c r="T51" s="88">
        <f t="shared" si="10"/>
        <v>94.341999999999999</v>
      </c>
      <c r="U51" s="88">
        <f t="shared" si="10"/>
        <v>6.3919999999999995</v>
      </c>
      <c r="V51" s="88">
        <f t="shared" si="10"/>
        <v>3.5960000000000001</v>
      </c>
      <c r="W51" s="88">
        <f t="shared" si="10"/>
        <v>5.327</v>
      </c>
      <c r="X51" s="88">
        <f t="shared" si="10"/>
        <v>4.5209999999999999</v>
      </c>
      <c r="Y51" s="88">
        <f t="shared" si="10"/>
        <v>8.9280000000000008</v>
      </c>
      <c r="Z51" s="89" t="str">
        <f t="shared" si="10"/>
        <v/>
      </c>
      <c r="AA51" s="105">
        <f>SUM(B51:Z51)</f>
        <v>748.02100000000007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45.034000000000006</v>
      </c>
      <c r="C4" s="18">
        <v>29.866999999999997</v>
      </c>
      <c r="D4" s="18">
        <v>12.303000000000001</v>
      </c>
      <c r="E4" s="18">
        <v>21.112000000000002</v>
      </c>
      <c r="F4" s="18">
        <v>34.427000000000007</v>
      </c>
      <c r="G4" s="18">
        <v>4.1419999999999995</v>
      </c>
      <c r="H4" s="18">
        <v>3.4180000000000001</v>
      </c>
      <c r="I4" s="18">
        <v>5.0839999999999996</v>
      </c>
      <c r="J4" s="18">
        <v>24.61</v>
      </c>
      <c r="K4" s="18">
        <v>66.248999999999995</v>
      </c>
      <c r="L4" s="18">
        <v>9.0360000000000014</v>
      </c>
      <c r="M4" s="18">
        <v>10.67</v>
      </c>
      <c r="N4" s="18">
        <v>8.1890000000000001</v>
      </c>
      <c r="O4" s="18">
        <v>4.2709999999999999</v>
      </c>
      <c r="P4" s="18">
        <v>5.3860000000000001</v>
      </c>
      <c r="Q4" s="18">
        <v>9.1020000000000003</v>
      </c>
      <c r="R4" s="18">
        <v>80.155999999999992</v>
      </c>
      <c r="S4" s="18">
        <v>251.798</v>
      </c>
      <c r="T4" s="18">
        <v>94.342000000000013</v>
      </c>
      <c r="U4" s="18">
        <v>6.3920000000000003</v>
      </c>
      <c r="V4" s="18">
        <v>3.5960000000000001</v>
      </c>
      <c r="W4" s="18">
        <v>5.327</v>
      </c>
      <c r="X4" s="18">
        <v>4.5209999999999999</v>
      </c>
      <c r="Y4" s="18">
        <v>8.9280000000000008</v>
      </c>
      <c r="Z4" s="19"/>
      <c r="AA4" s="20">
        <f>SUM(B4:Z4)</f>
        <v>747.96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153.1</v>
      </c>
      <c r="C7" s="28">
        <v>158.05000000000001</v>
      </c>
      <c r="D7" s="28">
        <v>176.12</v>
      </c>
      <c r="E7" s="28">
        <v>163</v>
      </c>
      <c r="F7" s="28">
        <v>148.08000000000001</v>
      </c>
      <c r="G7" s="28">
        <v>221</v>
      </c>
      <c r="H7" s="28">
        <v>245.5</v>
      </c>
      <c r="I7" s="28">
        <v>279.38</v>
      </c>
      <c r="J7" s="28">
        <v>284.7</v>
      </c>
      <c r="K7" s="28">
        <v>245</v>
      </c>
      <c r="L7" s="28">
        <v>209</v>
      </c>
      <c r="M7" s="28">
        <v>206</v>
      </c>
      <c r="N7" s="28">
        <v>201</v>
      </c>
      <c r="O7" s="28">
        <v>203.5</v>
      </c>
      <c r="P7" s="28">
        <v>214.65</v>
      </c>
      <c r="Q7" s="28">
        <v>228.63</v>
      </c>
      <c r="R7" s="28">
        <v>288.64999999999998</v>
      </c>
      <c r="S7" s="28">
        <v>292</v>
      </c>
      <c r="T7" s="28">
        <v>291</v>
      </c>
      <c r="U7" s="28">
        <v>276</v>
      </c>
      <c r="V7" s="28">
        <v>252.78</v>
      </c>
      <c r="W7" s="28">
        <v>252</v>
      </c>
      <c r="X7" s="28">
        <v>220.04</v>
      </c>
      <c r="Y7" s="28">
        <v>204</v>
      </c>
      <c r="Z7" s="29"/>
      <c r="AA7" s="30">
        <f>IF(SUM(B7:Z7)&lt;&gt;0,AVERAGEIF(B7:Z7,"&lt;&gt;"""),"")</f>
        <v>225.54916666666668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16</v>
      </c>
      <c r="K13" s="52"/>
      <c r="L13" s="52"/>
      <c r="M13" s="52"/>
      <c r="N13" s="52"/>
      <c r="O13" s="52"/>
      <c r="P13" s="52"/>
      <c r="Q13" s="52"/>
      <c r="R13" s="52">
        <v>74.813999999999993</v>
      </c>
      <c r="S13" s="52">
        <v>242.81</v>
      </c>
      <c r="T13" s="52">
        <v>88.609000000000009</v>
      </c>
      <c r="U13" s="52"/>
      <c r="V13" s="52"/>
      <c r="W13" s="52"/>
      <c r="X13" s="52"/>
      <c r="Y13" s="52"/>
      <c r="Z13" s="53"/>
      <c r="AA13" s="54">
        <f t="shared" si="0"/>
        <v>422.23300000000006</v>
      </c>
    </row>
    <row r="14" spans="1:27" ht="24.95" customHeight="1" x14ac:dyDescent="0.2">
      <c r="A14" s="55" t="s">
        <v>10</v>
      </c>
      <c r="B14" s="56">
        <v>40.846000000000004</v>
      </c>
      <c r="C14" s="57">
        <v>27.495999999999999</v>
      </c>
      <c r="D14" s="57"/>
      <c r="E14" s="57">
        <v>17.263999999999999</v>
      </c>
      <c r="F14" s="57">
        <v>32.056000000000004</v>
      </c>
      <c r="G14" s="57">
        <v>7.4999999999999997E-2</v>
      </c>
      <c r="H14" s="57">
        <v>6.3E-2</v>
      </c>
      <c r="I14" s="57">
        <v>2.7389999999999999</v>
      </c>
      <c r="J14" s="57">
        <v>6.3419999999999996</v>
      </c>
      <c r="K14" s="57"/>
      <c r="L14" s="57">
        <v>6.69</v>
      </c>
      <c r="M14" s="57">
        <v>8.3239999999999998</v>
      </c>
      <c r="N14" s="57">
        <v>5.74</v>
      </c>
      <c r="O14" s="57">
        <v>1.8480000000000001</v>
      </c>
      <c r="P14" s="57">
        <v>3.0150000000000001</v>
      </c>
      <c r="Q14" s="57">
        <v>6.8849999999999998</v>
      </c>
      <c r="R14" s="57">
        <v>3.048</v>
      </c>
      <c r="S14" s="57">
        <v>6.6680000000000001</v>
      </c>
      <c r="T14" s="57">
        <v>3.3359999999999999</v>
      </c>
      <c r="U14" s="57">
        <v>3.0590000000000002</v>
      </c>
      <c r="V14" s="57"/>
      <c r="W14" s="57">
        <v>0.22800000000000001</v>
      </c>
      <c r="X14" s="57">
        <v>0.48199999999999998</v>
      </c>
      <c r="Y14" s="57">
        <v>6.4020000000000001</v>
      </c>
      <c r="Z14" s="58"/>
      <c r="AA14" s="59">
        <f t="shared" si="0"/>
        <v>182.60600000000005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40.846000000000004</v>
      </c>
      <c r="C16" s="62">
        <f t="shared" ref="C16:Z16" si="1">IF(LEN(C$2)&gt;0,SUM(C10:C15),"")</f>
        <v>27.495999999999999</v>
      </c>
      <c r="D16" s="62">
        <f t="shared" si="1"/>
        <v>0</v>
      </c>
      <c r="E16" s="62">
        <f t="shared" si="1"/>
        <v>17.263999999999999</v>
      </c>
      <c r="F16" s="62">
        <f t="shared" si="1"/>
        <v>32.056000000000004</v>
      </c>
      <c r="G16" s="62">
        <f t="shared" si="1"/>
        <v>7.4999999999999997E-2</v>
      </c>
      <c r="H16" s="62">
        <f t="shared" si="1"/>
        <v>6.3E-2</v>
      </c>
      <c r="I16" s="62">
        <f t="shared" si="1"/>
        <v>2.7389999999999999</v>
      </c>
      <c r="J16" s="62">
        <f t="shared" si="1"/>
        <v>22.341999999999999</v>
      </c>
      <c r="K16" s="62">
        <f t="shared" si="1"/>
        <v>0</v>
      </c>
      <c r="L16" s="62">
        <f t="shared" si="1"/>
        <v>6.69</v>
      </c>
      <c r="M16" s="62">
        <f t="shared" si="1"/>
        <v>8.3239999999999998</v>
      </c>
      <c r="N16" s="62">
        <f t="shared" si="1"/>
        <v>5.74</v>
      </c>
      <c r="O16" s="62">
        <f t="shared" si="1"/>
        <v>1.8480000000000001</v>
      </c>
      <c r="P16" s="62">
        <f t="shared" si="1"/>
        <v>3.0150000000000001</v>
      </c>
      <c r="Q16" s="62">
        <f t="shared" si="1"/>
        <v>6.8849999999999998</v>
      </c>
      <c r="R16" s="62">
        <f t="shared" si="1"/>
        <v>77.861999999999995</v>
      </c>
      <c r="S16" s="62">
        <f t="shared" si="1"/>
        <v>249.47800000000001</v>
      </c>
      <c r="T16" s="62">
        <f t="shared" si="1"/>
        <v>91.945000000000007</v>
      </c>
      <c r="U16" s="62">
        <f t="shared" si="1"/>
        <v>3.0590000000000002</v>
      </c>
      <c r="V16" s="62">
        <f t="shared" si="1"/>
        <v>0</v>
      </c>
      <c r="W16" s="62">
        <f t="shared" si="1"/>
        <v>0.22800000000000001</v>
      </c>
      <c r="X16" s="62">
        <f t="shared" si="1"/>
        <v>0.48199999999999998</v>
      </c>
      <c r="Y16" s="62">
        <f t="shared" si="1"/>
        <v>6.4020000000000001</v>
      </c>
      <c r="Z16" s="63" t="str">
        <f t="shared" si="1"/>
        <v/>
      </c>
      <c r="AA16" s="64">
        <f>SUM(AA10:AA15)</f>
        <v>604.83900000000017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1.5</v>
      </c>
      <c r="C20" s="77">
        <v>1.5</v>
      </c>
      <c r="D20" s="77">
        <v>1.5</v>
      </c>
      <c r="E20" s="77">
        <v>1.5</v>
      </c>
      <c r="F20" s="77">
        <v>1.5</v>
      </c>
      <c r="G20" s="77">
        <v>1.5</v>
      </c>
      <c r="H20" s="77">
        <v>1.5</v>
      </c>
      <c r="I20" s="77">
        <v>1.5</v>
      </c>
      <c r="J20" s="77">
        <v>1.5</v>
      </c>
      <c r="K20" s="77">
        <v>1.5</v>
      </c>
      <c r="L20" s="77">
        <v>1.5</v>
      </c>
      <c r="M20" s="77">
        <v>1.5</v>
      </c>
      <c r="N20" s="77">
        <v>1.5</v>
      </c>
      <c r="O20" s="77">
        <v>1.5</v>
      </c>
      <c r="P20" s="77">
        <v>1.5</v>
      </c>
      <c r="Q20" s="77">
        <v>1.5</v>
      </c>
      <c r="R20" s="77">
        <v>1.5</v>
      </c>
      <c r="S20" s="77">
        <v>1.5</v>
      </c>
      <c r="T20" s="77">
        <v>1.5</v>
      </c>
      <c r="U20" s="77">
        <v>1.5</v>
      </c>
      <c r="V20" s="77">
        <v>1.5</v>
      </c>
      <c r="W20" s="77">
        <v>1.5</v>
      </c>
      <c r="X20" s="77">
        <v>1.5</v>
      </c>
      <c r="Y20" s="77">
        <v>1.5</v>
      </c>
      <c r="Z20" s="78"/>
      <c r="AA20" s="79">
        <f t="shared" si="2"/>
        <v>36</v>
      </c>
    </row>
    <row r="21" spans="1:27" ht="24.95" customHeight="1" x14ac:dyDescent="0.2">
      <c r="A21" s="75" t="s">
        <v>16</v>
      </c>
      <c r="B21" s="80">
        <v>2.6879999999999997</v>
      </c>
      <c r="C21" s="81">
        <v>0.871</v>
      </c>
      <c r="D21" s="81">
        <v>0.90300000000000002</v>
      </c>
      <c r="E21" s="81">
        <v>2.3479999999999999</v>
      </c>
      <c r="F21" s="81">
        <v>0.871</v>
      </c>
      <c r="G21" s="81">
        <v>2.5670000000000002</v>
      </c>
      <c r="H21" s="81">
        <v>1.855</v>
      </c>
      <c r="I21" s="81">
        <v>0.84499999999999997</v>
      </c>
      <c r="J21" s="81">
        <v>0.76800000000000002</v>
      </c>
      <c r="K21" s="81">
        <v>0.94899999999999995</v>
      </c>
      <c r="L21" s="81">
        <v>0.84599999999999997</v>
      </c>
      <c r="M21" s="81">
        <v>0.84599999999999997</v>
      </c>
      <c r="N21" s="81">
        <v>0.94899999999999995</v>
      </c>
      <c r="O21" s="81">
        <v>0.92300000000000004</v>
      </c>
      <c r="P21" s="81">
        <v>0.871</v>
      </c>
      <c r="Q21" s="81">
        <v>0.71699999999999997</v>
      </c>
      <c r="R21" s="81">
        <v>0.79400000000000004</v>
      </c>
      <c r="S21" s="81">
        <v>0.82</v>
      </c>
      <c r="T21" s="81">
        <v>0.89700000000000002</v>
      </c>
      <c r="U21" s="81">
        <v>1.8330000000000002</v>
      </c>
      <c r="V21" s="81">
        <v>2.0960000000000001</v>
      </c>
      <c r="W21" s="81">
        <v>3.5990000000000002</v>
      </c>
      <c r="X21" s="81">
        <v>2.5390000000000001</v>
      </c>
      <c r="Y21" s="81">
        <v>1.026</v>
      </c>
      <c r="Z21" s="78"/>
      <c r="AA21" s="79">
        <f t="shared" si="2"/>
        <v>33.420999999999999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4.1879999999999997</v>
      </c>
      <c r="C25" s="88">
        <f t="shared" si="3"/>
        <v>2.371</v>
      </c>
      <c r="D25" s="88">
        <f t="shared" si="3"/>
        <v>2.403</v>
      </c>
      <c r="E25" s="88">
        <f t="shared" si="3"/>
        <v>3.8479999999999999</v>
      </c>
      <c r="F25" s="88">
        <f t="shared" si="3"/>
        <v>2.371</v>
      </c>
      <c r="G25" s="88">
        <f t="shared" si="3"/>
        <v>4.0670000000000002</v>
      </c>
      <c r="H25" s="88">
        <f t="shared" si="3"/>
        <v>3.355</v>
      </c>
      <c r="I25" s="88">
        <f t="shared" si="3"/>
        <v>2.3449999999999998</v>
      </c>
      <c r="J25" s="88">
        <f t="shared" si="3"/>
        <v>2.2679999999999998</v>
      </c>
      <c r="K25" s="88">
        <f t="shared" si="3"/>
        <v>2.4489999999999998</v>
      </c>
      <c r="L25" s="88">
        <f t="shared" si="3"/>
        <v>2.3460000000000001</v>
      </c>
      <c r="M25" s="88">
        <f t="shared" si="3"/>
        <v>2.3460000000000001</v>
      </c>
      <c r="N25" s="88">
        <f t="shared" si="3"/>
        <v>2.4489999999999998</v>
      </c>
      <c r="O25" s="88">
        <f t="shared" si="3"/>
        <v>2.423</v>
      </c>
      <c r="P25" s="88">
        <f t="shared" si="3"/>
        <v>2.371</v>
      </c>
      <c r="Q25" s="88">
        <f t="shared" si="3"/>
        <v>2.2170000000000001</v>
      </c>
      <c r="R25" s="88">
        <f t="shared" si="3"/>
        <v>2.294</v>
      </c>
      <c r="S25" s="88">
        <f t="shared" si="3"/>
        <v>2.3199999999999998</v>
      </c>
      <c r="T25" s="88">
        <f t="shared" si="3"/>
        <v>2.3970000000000002</v>
      </c>
      <c r="U25" s="88">
        <f t="shared" si="3"/>
        <v>3.3330000000000002</v>
      </c>
      <c r="V25" s="88">
        <f t="shared" si="3"/>
        <v>3.5960000000000001</v>
      </c>
      <c r="W25" s="88">
        <f t="shared" si="3"/>
        <v>5.0990000000000002</v>
      </c>
      <c r="X25" s="88">
        <f t="shared" si="3"/>
        <v>4.0389999999999997</v>
      </c>
      <c r="Y25" s="88">
        <f t="shared" si="3"/>
        <v>2.5259999999999998</v>
      </c>
      <c r="Z25" s="89">
        <f t="shared" si="3"/>
        <v>0</v>
      </c>
      <c r="AA25" s="90">
        <f t="shared" si="3"/>
        <v>69.420999999999992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45.033999999999999</v>
      </c>
      <c r="C29" s="77">
        <v>29.867000000000001</v>
      </c>
      <c r="D29" s="77">
        <v>2.403</v>
      </c>
      <c r="E29" s="77">
        <v>21.111999999999998</v>
      </c>
      <c r="F29" s="77">
        <v>34.427</v>
      </c>
      <c r="G29" s="77">
        <v>4.1420000000000003</v>
      </c>
      <c r="H29" s="77">
        <v>3.4180000000000001</v>
      </c>
      <c r="I29" s="77">
        <v>5.0839999999999996</v>
      </c>
      <c r="J29" s="77">
        <v>24.61</v>
      </c>
      <c r="K29" s="77">
        <v>2.4489999999999998</v>
      </c>
      <c r="L29" s="77">
        <v>9.0359999999999996</v>
      </c>
      <c r="M29" s="77">
        <v>10.67</v>
      </c>
      <c r="N29" s="77">
        <v>8.1890000000000001</v>
      </c>
      <c r="O29" s="77">
        <v>4.2709999999999999</v>
      </c>
      <c r="P29" s="77">
        <v>5.3860000000000001</v>
      </c>
      <c r="Q29" s="77">
        <v>9.1020000000000003</v>
      </c>
      <c r="R29" s="77">
        <v>80.156000000000006</v>
      </c>
      <c r="S29" s="77">
        <v>251.798</v>
      </c>
      <c r="T29" s="77">
        <v>94.341999999999999</v>
      </c>
      <c r="U29" s="77">
        <v>6.3920000000000003</v>
      </c>
      <c r="V29" s="77">
        <v>3.5960000000000001</v>
      </c>
      <c r="W29" s="77">
        <v>5.327</v>
      </c>
      <c r="X29" s="77">
        <v>4.5209999999999999</v>
      </c>
      <c r="Y29" s="77">
        <v>8.9280000000000008</v>
      </c>
      <c r="Z29" s="78"/>
      <c r="AA29" s="79">
        <f>SUM(B29:Z29)</f>
        <v>674.26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45.033999999999999</v>
      </c>
      <c r="C31" s="62">
        <f t="shared" si="4"/>
        <v>29.867000000000001</v>
      </c>
      <c r="D31" s="62">
        <f t="shared" si="4"/>
        <v>2.403</v>
      </c>
      <c r="E31" s="62">
        <f t="shared" si="4"/>
        <v>21.111999999999998</v>
      </c>
      <c r="F31" s="62">
        <f t="shared" si="4"/>
        <v>34.427</v>
      </c>
      <c r="G31" s="62">
        <f t="shared" si="4"/>
        <v>4.1420000000000003</v>
      </c>
      <c r="H31" s="62">
        <f t="shared" si="4"/>
        <v>3.4180000000000001</v>
      </c>
      <c r="I31" s="62">
        <f t="shared" si="4"/>
        <v>5.0839999999999996</v>
      </c>
      <c r="J31" s="62">
        <f t="shared" si="4"/>
        <v>24.61</v>
      </c>
      <c r="K31" s="62">
        <f t="shared" si="4"/>
        <v>2.4489999999999998</v>
      </c>
      <c r="L31" s="62">
        <f t="shared" si="4"/>
        <v>9.0359999999999996</v>
      </c>
      <c r="M31" s="62">
        <f t="shared" si="4"/>
        <v>10.67</v>
      </c>
      <c r="N31" s="62">
        <f t="shared" si="4"/>
        <v>8.1890000000000001</v>
      </c>
      <c r="O31" s="62">
        <f t="shared" si="4"/>
        <v>4.2709999999999999</v>
      </c>
      <c r="P31" s="62">
        <f t="shared" si="4"/>
        <v>5.3860000000000001</v>
      </c>
      <c r="Q31" s="62">
        <f t="shared" si="4"/>
        <v>9.1020000000000003</v>
      </c>
      <c r="R31" s="62">
        <f t="shared" si="4"/>
        <v>80.156000000000006</v>
      </c>
      <c r="S31" s="62">
        <f t="shared" si="4"/>
        <v>251.798</v>
      </c>
      <c r="T31" s="62">
        <f t="shared" si="4"/>
        <v>94.341999999999999</v>
      </c>
      <c r="U31" s="62">
        <f t="shared" si="4"/>
        <v>6.3920000000000003</v>
      </c>
      <c r="V31" s="62">
        <f t="shared" si="4"/>
        <v>3.5960000000000001</v>
      </c>
      <c r="W31" s="62">
        <f t="shared" si="4"/>
        <v>5.327</v>
      </c>
      <c r="X31" s="62">
        <f t="shared" si="4"/>
        <v>4.5209999999999999</v>
      </c>
      <c r="Y31" s="62">
        <f t="shared" si="4"/>
        <v>8.9280000000000008</v>
      </c>
      <c r="Z31" s="63">
        <f t="shared" si="4"/>
        <v>0</v>
      </c>
      <c r="AA31" s="64">
        <f t="shared" si="4"/>
        <v>674.26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9.9</v>
      </c>
      <c r="E38" s="99"/>
      <c r="F38" s="99"/>
      <c r="G38" s="99"/>
      <c r="H38" s="99"/>
      <c r="I38" s="99"/>
      <c r="J38" s="99"/>
      <c r="K38" s="99">
        <v>63.8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73.7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9.9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63.8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73.7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9.9</v>
      </c>
      <c r="E46" s="99"/>
      <c r="F46" s="99"/>
      <c r="G46" s="99"/>
      <c r="H46" s="99"/>
      <c r="I46" s="99"/>
      <c r="J46" s="99"/>
      <c r="K46" s="99">
        <v>63.8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73.7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9.9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63.8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73.7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45.034000000000006</v>
      </c>
      <c r="C51" s="88">
        <f t="shared" si="10"/>
        <v>29.866999999999997</v>
      </c>
      <c r="D51" s="88">
        <f t="shared" si="10"/>
        <v>12.303000000000001</v>
      </c>
      <c r="E51" s="88">
        <f t="shared" si="10"/>
        <v>21.111999999999998</v>
      </c>
      <c r="F51" s="88">
        <f t="shared" si="10"/>
        <v>34.427000000000007</v>
      </c>
      <c r="G51" s="88">
        <f t="shared" si="10"/>
        <v>4.1420000000000003</v>
      </c>
      <c r="H51" s="88">
        <f t="shared" si="10"/>
        <v>3.4180000000000001</v>
      </c>
      <c r="I51" s="88">
        <f t="shared" si="10"/>
        <v>5.0839999999999996</v>
      </c>
      <c r="J51" s="88">
        <f t="shared" si="10"/>
        <v>24.61</v>
      </c>
      <c r="K51" s="88">
        <f t="shared" si="10"/>
        <v>66.248999999999995</v>
      </c>
      <c r="L51" s="88">
        <f t="shared" si="10"/>
        <v>9.0360000000000014</v>
      </c>
      <c r="M51" s="88">
        <f t="shared" si="10"/>
        <v>10.67</v>
      </c>
      <c r="N51" s="88">
        <f t="shared" si="10"/>
        <v>8.1890000000000001</v>
      </c>
      <c r="O51" s="88">
        <f t="shared" si="10"/>
        <v>4.2709999999999999</v>
      </c>
      <c r="P51" s="88">
        <f t="shared" si="10"/>
        <v>5.3860000000000001</v>
      </c>
      <c r="Q51" s="88">
        <f t="shared" si="10"/>
        <v>9.1020000000000003</v>
      </c>
      <c r="R51" s="88">
        <f t="shared" si="10"/>
        <v>80.155999999999992</v>
      </c>
      <c r="S51" s="88">
        <f t="shared" si="10"/>
        <v>251.798</v>
      </c>
      <c r="T51" s="88">
        <f t="shared" si="10"/>
        <v>94.342000000000013</v>
      </c>
      <c r="U51" s="88">
        <f t="shared" si="10"/>
        <v>6.3920000000000003</v>
      </c>
      <c r="V51" s="88">
        <f t="shared" si="10"/>
        <v>3.5960000000000001</v>
      </c>
      <c r="W51" s="88">
        <f t="shared" si="10"/>
        <v>5.327</v>
      </c>
      <c r="X51" s="88">
        <f t="shared" si="10"/>
        <v>4.5209999999999999</v>
      </c>
      <c r="Y51" s="88">
        <f t="shared" si="10"/>
        <v>8.9280000000000008</v>
      </c>
      <c r="Z51" s="89">
        <f t="shared" si="10"/>
        <v>0</v>
      </c>
      <c r="AA51" s="105">
        <f>SUM(B51:Z51)</f>
        <v>747.96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-44.3</v>
      </c>
      <c r="C4" s="18">
        <v>-26.8</v>
      </c>
      <c r="D4" s="18">
        <v>9.9</v>
      </c>
      <c r="E4" s="18">
        <v>-20.2</v>
      </c>
      <c r="F4" s="18">
        <v>-32.5</v>
      </c>
      <c r="G4" s="18"/>
      <c r="H4" s="18"/>
      <c r="I4" s="18"/>
      <c r="J4" s="18"/>
      <c r="K4" s="18">
        <v>63.8</v>
      </c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-50.099999999999994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153.1</v>
      </c>
      <c r="C7" s="118">
        <v>158.05000000000001</v>
      </c>
      <c r="D7" s="118">
        <v>176.12</v>
      </c>
      <c r="E7" s="118">
        <v>163</v>
      </c>
      <c r="F7" s="118">
        <v>148.08000000000001</v>
      </c>
      <c r="G7" s="118">
        <v>221</v>
      </c>
      <c r="H7" s="118">
        <v>245.5</v>
      </c>
      <c r="I7" s="118">
        <v>279.38</v>
      </c>
      <c r="J7" s="118">
        <v>284.7</v>
      </c>
      <c r="K7" s="118">
        <v>245</v>
      </c>
      <c r="L7" s="118">
        <v>209</v>
      </c>
      <c r="M7" s="118">
        <v>206</v>
      </c>
      <c r="N7" s="118">
        <v>201</v>
      </c>
      <c r="O7" s="118">
        <v>203.5</v>
      </c>
      <c r="P7" s="118">
        <v>214.65</v>
      </c>
      <c r="Q7" s="118">
        <v>228.63</v>
      </c>
      <c r="R7" s="118">
        <v>288.64999999999998</v>
      </c>
      <c r="S7" s="118">
        <v>292</v>
      </c>
      <c r="T7" s="118">
        <v>291</v>
      </c>
      <c r="U7" s="118">
        <v>276</v>
      </c>
      <c r="V7" s="118">
        <v>252.78</v>
      </c>
      <c r="W7" s="118">
        <v>252</v>
      </c>
      <c r="X7" s="118">
        <v>220.04</v>
      </c>
      <c r="Y7" s="118">
        <v>204</v>
      </c>
      <c r="Z7" s="119"/>
      <c r="AA7" s="120">
        <f>IF(SUM(B7:Z7)&lt;&gt;0,AVERAGEIF(B7:Z7,"&lt;&gt;"""),"")</f>
        <v>225.54916666666668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44.3</v>
      </c>
      <c r="C15" s="134">
        <v>26.8</v>
      </c>
      <c r="D15" s="134"/>
      <c r="E15" s="134">
        <v>20.2</v>
      </c>
      <c r="F15" s="134">
        <v>32.5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123.8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44.3</v>
      </c>
      <c r="C16" s="136">
        <f t="shared" si="1"/>
        <v>26.8</v>
      </c>
      <c r="D16" s="136">
        <f t="shared" si="1"/>
        <v>0</v>
      </c>
      <c r="E16" s="136">
        <f t="shared" si="1"/>
        <v>20.2</v>
      </c>
      <c r="F16" s="136">
        <f t="shared" si="1"/>
        <v>32.5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123.8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9.9</v>
      </c>
      <c r="E23" s="134"/>
      <c r="F23" s="134"/>
      <c r="G23" s="134"/>
      <c r="H23" s="134"/>
      <c r="I23" s="134"/>
      <c r="J23" s="134"/>
      <c r="K23" s="134">
        <v>63.8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73.7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9.9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63.8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73.7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2022-02-13T14:15:59Z</dcterms:created>
  <dcterms:modified xsi:type="dcterms:W3CDTF">2022-02-13T14:16:00Z</dcterms:modified>
</cp:coreProperties>
</file>