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<sst xmlns="http://schemas.openxmlformats.org/spreadsheetml/2006/main" count="117" uniqueCount="53">
  <si>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12/02/2022 16:17:48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</si>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</sst>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1.5960000000000001</c:v>
                </c:pt>
                <c:pt idx="8">
                  <c:v>1.4910000000000001</c:v>
                </c:pt>
                <c:pt idx="13">
                  <c:v>60.063000000000002</c:v>
                </c:pt>
                <c:pt idx="14">
                  <c:v>16.187999999999999</c:v>
                </c:pt>
                <c:pt idx="20">
                  <c:v>24</c:v>
                </c:pt>
                <c:pt idx="21">
                  <c:v>35</c:v>
                </c:pt>
                <c:pt idx="22">
                  <c:v>27.134999999999998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5.2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0.6</c:v>
                </c:pt>
                <c:pt idx="6">
                  <c:v>0</c:v>
                </c:pt>
                <c:pt idx="7">
                  <c:v>30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15.3</c:v>
                </c:pt>
                <c:pt idx="17">
                  <c:v>18</c:v>
                </c:pt>
                <c:pt idx="18">
                  <c:v>9.8000000000000007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0.502</c:v>
                </c:pt>
                <c:pt idx="3">
                  <c:v>0.8919999999999999</c:v>
                </c:pt>
                <c:pt idx="4">
                  <c:v>2.7800000000000002</c:v>
                </c:pt>
                <c:pt idx="7">
                  <c:v>2E-3</c:v>
                </c:pt>
                <c:pt idx="8">
                  <c:v>2E-3</c:v>
                </c:pt>
                <c:pt idx="12">
                  <c:v>3.5000000000000003E-2</c:v>
                </c:pt>
                <c:pt idx="13">
                  <c:v>34.909999999999997</c:v>
                </c:pt>
                <c:pt idx="14">
                  <c:v>28.827000000000002</c:v>
                </c:pt>
                <c:pt idx="15">
                  <c:v>8.9999999999999993E-3</c:v>
                </c:pt>
                <c:pt idx="20">
                  <c:v>37.422999999999995</c:v>
                </c:pt>
                <c:pt idx="21">
                  <c:v>28.627000000000002</c:v>
                </c:pt>
                <c:pt idx="22">
                  <c:v>3.8729999999999998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2095928"/>
        <c:axId val="1721022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13.917999999999999</c:v>
                </c:pt>
                <c:pt idx="1">
                  <c:v>11.116000000000001</c:v>
                </c:pt>
                <c:pt idx="2">
                  <c:v>7.3339999999999996</c:v>
                </c:pt>
                <c:pt idx="3">
                  <c:v>6.661999999999999</c:v>
                </c:pt>
                <c:pt idx="4">
                  <c:v>9.1</c:v>
                </c:pt>
                <c:pt idx="5">
                  <c:v>4.7610000000000001</c:v>
                </c:pt>
                <c:pt idx="6">
                  <c:v>6.5469999999999997</c:v>
                </c:pt>
                <c:pt idx="7">
                  <c:v>35.067</c:v>
                </c:pt>
                <c:pt idx="8">
                  <c:v>8.0779999999999994</c:v>
                </c:pt>
                <c:pt idx="9">
                  <c:v>8.6679999999999993</c:v>
                </c:pt>
                <c:pt idx="10">
                  <c:v>19.802</c:v>
                </c:pt>
                <c:pt idx="11">
                  <c:v>23.471</c:v>
                </c:pt>
                <c:pt idx="12">
                  <c:v>16.199000000000002</c:v>
                </c:pt>
                <c:pt idx="13">
                  <c:v>115.31</c:v>
                </c:pt>
                <c:pt idx="14">
                  <c:v>60.798000000000002</c:v>
                </c:pt>
                <c:pt idx="15">
                  <c:v>15.055999999999999</c:v>
                </c:pt>
                <c:pt idx="16">
                  <c:v>24.566999999999997</c:v>
                </c:pt>
                <c:pt idx="17">
                  <c:v>26.615999999999993</c:v>
                </c:pt>
                <c:pt idx="18">
                  <c:v>19.873000000000001</c:v>
                </c:pt>
                <c:pt idx="19">
                  <c:v>3.0760000000000001</c:v>
                </c:pt>
                <c:pt idx="20">
                  <c:v>69.3</c:v>
                </c:pt>
                <c:pt idx="21">
                  <c:v>70.7</c:v>
                </c:pt>
                <c:pt idx="22">
                  <c:v>37.832000000000001</c:v>
                </c:pt>
                <c:pt idx="23">
                  <c:v>8.6329999999999991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095928"/>
        <c:axId val="1721022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193.47</c:v>
                </c:pt>
                <c:pt idx="1">
                  <c:v>200.7</c:v>
                </c:pt>
                <c:pt idx="2">
                  <c:v>201.7</c:v>
                </c:pt>
                <c:pt idx="3">
                  <c:v>201.53</c:v>
                </c:pt>
                <c:pt idx="4">
                  <c:v>176.17</c:v>
                </c:pt>
                <c:pt idx="5">
                  <c:v>178.37</c:v>
                </c:pt>
                <c:pt idx="6">
                  <c:v>187.98</c:v>
                </c:pt>
                <c:pt idx="7">
                  <c:v>183.95</c:v>
                </c:pt>
                <c:pt idx="8">
                  <c:v>201.53</c:v>
                </c:pt>
                <c:pt idx="9">
                  <c:v>198.84</c:v>
                </c:pt>
                <c:pt idx="10">
                  <c:v>234.21</c:v>
                </c:pt>
                <c:pt idx="11">
                  <c:v>205.86</c:v>
                </c:pt>
                <c:pt idx="12">
                  <c:v>205.91</c:v>
                </c:pt>
                <c:pt idx="13">
                  <c:v>207.77</c:v>
                </c:pt>
                <c:pt idx="14">
                  <c:v>201.53</c:v>
                </c:pt>
                <c:pt idx="15">
                  <c:v>197.54</c:v>
                </c:pt>
                <c:pt idx="16">
                  <c:v>191.45</c:v>
                </c:pt>
                <c:pt idx="17">
                  <c:v>202.96</c:v>
                </c:pt>
                <c:pt idx="18">
                  <c:v>240</c:v>
                </c:pt>
                <c:pt idx="19">
                  <c:v>261.68</c:v>
                </c:pt>
                <c:pt idx="20">
                  <c:v>268</c:v>
                </c:pt>
                <c:pt idx="21">
                  <c:v>240</c:v>
                </c:pt>
                <c:pt idx="22">
                  <c:v>214.86</c:v>
                </c:pt>
                <c:pt idx="23">
                  <c:v>198.05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101808"/>
        <c:axId val="172097888"/>
      </c:lineChart>
      <c:catAx>
        <c:axId val="1720959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2102200"/>
        <c:crosses val="autoZero"/>
        <c:auto val="1"/>
        <c:lblAlgn val="ctr"/>
        <c:lblOffset val="100"/>
        <c:noMultiLvlLbl val="0"/>
      </c:catAx>
      <c:valAx>
        <c:axId val="172102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2095928"/>
        <c:crosses val="autoZero"/>
        <c:crossBetween val="between"/>
      </c:valAx>
      <c:valAx>
        <c:axId val="1720978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2101808"/>
        <c:crosses val="max"/>
        <c:crossBetween val="between"/>
      </c:valAx>
      <c:catAx>
        <c:axId val="1721018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2097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13.917999999999999</v>
      </c>
      <c r="C4" s="18">
        <v>11.116000000000001</v>
      </c>
      <c r="D4" s="18">
        <v>7.3339999999999996</v>
      </c>
      <c r="E4" s="18">
        <v>6.6619999999999999</v>
      </c>
      <c r="F4" s="18">
        <v>9.1059999999999999</v>
      </c>
      <c r="G4" s="18">
        <v>4.7479999999999993</v>
      </c>
      <c r="H4" s="18">
        <v>6.53</v>
      </c>
      <c r="I4" s="18">
        <v>35.036000000000001</v>
      </c>
      <c r="J4" s="18">
        <v>8.0780000000000012</v>
      </c>
      <c r="K4" s="18">
        <v>8.6679999999999993</v>
      </c>
      <c r="L4" s="18">
        <v>19.802</v>
      </c>
      <c r="M4" s="18">
        <v>23.471</v>
      </c>
      <c r="N4" s="18">
        <v>16.199000000000002</v>
      </c>
      <c r="O4" s="18">
        <v>115.31</v>
      </c>
      <c r="P4" s="18">
        <v>60.797999999999988</v>
      </c>
      <c r="Q4" s="18">
        <v>15.055999999999999</v>
      </c>
      <c r="R4" s="18">
        <v>24.526</v>
      </c>
      <c r="S4" s="18">
        <v>26.594999999999999</v>
      </c>
      <c r="T4" s="18">
        <v>19.886000000000003</v>
      </c>
      <c r="U4" s="18">
        <v>3.0759999999999996</v>
      </c>
      <c r="V4" s="18">
        <v>69.280000000000015</v>
      </c>
      <c r="W4" s="18">
        <v>70.719000000000008</v>
      </c>
      <c r="X4" s="18">
        <v>37.789000000000001</v>
      </c>
      <c r="Y4" s="18">
        <v>8.6410000000000018</v>
      </c>
      <c r="Z4" s="19"/>
      <c r="AA4" s="20">
        <f>SUM(B4:Z4)</f>
        <v>622.34400000000005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193.47</v>
      </c>
      <c r="C7" s="28">
        <v>200.7</v>
      </c>
      <c r="D7" s="28">
        <v>201.7</v>
      </c>
      <c r="E7" s="28">
        <v>201.53</v>
      </c>
      <c r="F7" s="28">
        <v>176.17</v>
      </c>
      <c r="G7" s="28">
        <v>178.37</v>
      </c>
      <c r="H7" s="28">
        <v>187.98</v>
      </c>
      <c r="I7" s="28">
        <v>183.95</v>
      </c>
      <c r="J7" s="28">
        <v>201.53</v>
      </c>
      <c r="K7" s="28">
        <v>198.84</v>
      </c>
      <c r="L7" s="28">
        <v>234.21</v>
      </c>
      <c r="M7" s="28">
        <v>205.86</v>
      </c>
      <c r="N7" s="28">
        <v>205.91</v>
      </c>
      <c r="O7" s="28">
        <v>207.77</v>
      </c>
      <c r="P7" s="28">
        <v>201.53</v>
      </c>
      <c r="Q7" s="28">
        <v>197.54</v>
      </c>
      <c r="R7" s="28">
        <v>191.45</v>
      </c>
      <c r="S7" s="28">
        <v>202.96</v>
      </c>
      <c r="T7" s="28">
        <v>240</v>
      </c>
      <c r="U7" s="28">
        <v>261.68</v>
      </c>
      <c r="V7" s="28">
        <v>268</v>
      </c>
      <c r="W7" s="28">
        <v>240</v>
      </c>
      <c r="X7" s="28">
        <v>214.86</v>
      </c>
      <c r="Y7" s="28">
        <v>198.05</v>
      </c>
      <c r="Z7" s="29"/>
      <c r="AA7" s="30">
        <f>IF(SUM(B7:Z7)&lt;&gt;0,AVERAGEIF(B7:Z7,"&lt;&gt;"""),"")</f>
        <v>208.08583333333331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1.5960000000000001</v>
      </c>
      <c r="C12" s="52"/>
      <c r="D12" s="52"/>
      <c r="E12" s="52"/>
      <c r="F12" s="52"/>
      <c r="G12" s="52"/>
      <c r="H12" s="52"/>
      <c r="I12" s="52"/>
      <c r="J12" s="52">
        <v>1.4910000000000001</v>
      </c>
      <c r="K12" s="52"/>
      <c r="L12" s="52"/>
      <c r="M12" s="52"/>
      <c r="N12" s="52"/>
      <c r="O12" s="52">
        <v>60.063000000000002</v>
      </c>
      <c r="P12" s="52">
        <v>16.187999999999999</v>
      </c>
      <c r="Q12" s="52"/>
      <c r="R12" s="52"/>
      <c r="S12" s="52"/>
      <c r="T12" s="52"/>
      <c r="U12" s="52"/>
      <c r="V12" s="52">
        <v>24</v>
      </c>
      <c r="W12" s="52">
        <v>35</v>
      </c>
      <c r="X12" s="52">
        <v>27.134999999999998</v>
      </c>
      <c r="Y12" s="52"/>
      <c r="Z12" s="53"/>
      <c r="AA12" s="54">
        <f t="shared" si="0"/>
        <v>165.47300000000001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0.502</v>
      </c>
      <c r="E14" s="57">
        <v>0.8919999999999999</v>
      </c>
      <c r="F14" s="57">
        <v>2.7800000000000002</v>
      </c>
      <c r="G14" s="57"/>
      <c r="H14" s="57"/>
      <c r="I14" s="57">
        <v>2E-3</v>
      </c>
      <c r="J14" s="57">
        <v>2E-3</v>
      </c>
      <c r="K14" s="57"/>
      <c r="L14" s="57"/>
      <c r="M14" s="57"/>
      <c r="N14" s="57">
        <v>3.5000000000000003E-2</v>
      </c>
      <c r="O14" s="57">
        <v>34.909999999999997</v>
      </c>
      <c r="P14" s="57">
        <v>28.827000000000002</v>
      </c>
      <c r="Q14" s="57">
        <v>8.9999999999999993E-3</v>
      </c>
      <c r="R14" s="57"/>
      <c r="S14" s="57"/>
      <c r="T14" s="57"/>
      <c r="U14" s="57"/>
      <c r="V14" s="57">
        <v>37.422999999999995</v>
      </c>
      <c r="W14" s="57">
        <v>28.627000000000002</v>
      </c>
      <c r="X14" s="57">
        <v>3.8729999999999998</v>
      </c>
      <c r="Y14" s="57"/>
      <c r="Z14" s="58"/>
      <c r="AA14" s="59">
        <f t="shared" si="0"/>
        <v>137.88200000000001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1.5960000000000001</v>
      </c>
      <c r="C16" s="62">
        <f t="shared" ref="C16:Z16" si="1">IF(LEN(C$2)&gt;0,SUM(C10:C15),"")</f>
        <v>0</v>
      </c>
      <c r="D16" s="62">
        <f t="shared" si="1"/>
        <v>0.502</v>
      </c>
      <c r="E16" s="62">
        <f t="shared" si="1"/>
        <v>0.8919999999999999</v>
      </c>
      <c r="F16" s="62">
        <f t="shared" si="1"/>
        <v>2.7800000000000002</v>
      </c>
      <c r="G16" s="62">
        <f t="shared" si="1"/>
        <v>0</v>
      </c>
      <c r="H16" s="62">
        <f t="shared" si="1"/>
        <v>0</v>
      </c>
      <c r="I16" s="62">
        <f t="shared" si="1"/>
        <v>2E-3</v>
      </c>
      <c r="J16" s="62">
        <f t="shared" si="1"/>
        <v>1.4930000000000001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3.5000000000000003E-2</v>
      </c>
      <c r="O16" s="62">
        <f t="shared" si="1"/>
        <v>94.972999999999999</v>
      </c>
      <c r="P16" s="62">
        <f t="shared" si="1"/>
        <v>45.015000000000001</v>
      </c>
      <c r="Q16" s="62">
        <f t="shared" si="1"/>
        <v>8.9999999999999993E-3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61.422999999999995</v>
      </c>
      <c r="W16" s="62">
        <f t="shared" si="1"/>
        <v>63.627000000000002</v>
      </c>
      <c r="X16" s="62">
        <f t="shared" si="1"/>
        <v>31.007999999999999</v>
      </c>
      <c r="Y16" s="62">
        <f t="shared" si="1"/>
        <v>0</v>
      </c>
      <c r="Z16" s="63" t="str">
        <f t="shared" si="1"/>
        <v/>
      </c>
      <c r="AA16" s="64">
        <f>SUM(AA10:AA15)</f>
        <v>303.35500000000002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7.121999999999999</v>
      </c>
      <c r="C21" s="81">
        <v>11.116000000000001</v>
      </c>
      <c r="D21" s="81">
        <v>6.8319999999999999</v>
      </c>
      <c r="E21" s="81">
        <v>5.7700000000000005</v>
      </c>
      <c r="F21" s="81">
        <v>6.3259999999999996</v>
      </c>
      <c r="G21" s="81">
        <v>4.1479999999999997</v>
      </c>
      <c r="H21" s="81">
        <v>6.53</v>
      </c>
      <c r="I21" s="81">
        <v>5.0340000000000007</v>
      </c>
      <c r="J21" s="81">
        <v>6.5850000000000009</v>
      </c>
      <c r="K21" s="81">
        <v>8.6679999999999993</v>
      </c>
      <c r="L21" s="81">
        <v>19.802</v>
      </c>
      <c r="M21" s="81">
        <v>23.471</v>
      </c>
      <c r="N21" s="81">
        <v>16.164000000000001</v>
      </c>
      <c r="O21" s="81">
        <v>20.337</v>
      </c>
      <c r="P21" s="81">
        <v>15.782999999999999</v>
      </c>
      <c r="Q21" s="81">
        <v>15.046999999999999</v>
      </c>
      <c r="R21" s="81">
        <v>9.2259999999999991</v>
      </c>
      <c r="S21" s="81">
        <v>8.5949999999999989</v>
      </c>
      <c r="T21" s="81">
        <v>10.086</v>
      </c>
      <c r="U21" s="81">
        <v>3.0759999999999996</v>
      </c>
      <c r="V21" s="81">
        <v>7.8569999999999993</v>
      </c>
      <c r="W21" s="81">
        <v>7.0919999999999996</v>
      </c>
      <c r="X21" s="81">
        <v>6.7810000000000006</v>
      </c>
      <c r="Y21" s="81">
        <v>5.3410000000000002</v>
      </c>
      <c r="Z21" s="78"/>
      <c r="AA21" s="79">
        <f t="shared" si="2"/>
        <v>236.78900000000002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7.121999999999999</v>
      </c>
      <c r="C25" s="88">
        <f t="shared" ref="C25:Z25" si="3">IF(LEN(C$2)&gt;0,SUM(C19:C24),"")</f>
        <v>11.116000000000001</v>
      </c>
      <c r="D25" s="88">
        <f t="shared" si="3"/>
        <v>6.8319999999999999</v>
      </c>
      <c r="E25" s="88">
        <f t="shared" si="3"/>
        <v>5.7700000000000005</v>
      </c>
      <c r="F25" s="88">
        <f t="shared" si="3"/>
        <v>6.3259999999999996</v>
      </c>
      <c r="G25" s="88">
        <f t="shared" si="3"/>
        <v>4.1479999999999997</v>
      </c>
      <c r="H25" s="88">
        <f t="shared" si="3"/>
        <v>6.53</v>
      </c>
      <c r="I25" s="88">
        <f t="shared" si="3"/>
        <v>5.0340000000000007</v>
      </c>
      <c r="J25" s="88">
        <f t="shared" si="3"/>
        <v>6.5850000000000009</v>
      </c>
      <c r="K25" s="88">
        <f t="shared" si="3"/>
        <v>8.6679999999999993</v>
      </c>
      <c r="L25" s="88">
        <f t="shared" si="3"/>
        <v>19.802</v>
      </c>
      <c r="M25" s="88">
        <f t="shared" si="3"/>
        <v>23.471</v>
      </c>
      <c r="N25" s="88">
        <f t="shared" si="3"/>
        <v>16.164000000000001</v>
      </c>
      <c r="O25" s="88">
        <f t="shared" si="3"/>
        <v>20.337</v>
      </c>
      <c r="P25" s="88">
        <f t="shared" si="3"/>
        <v>15.782999999999999</v>
      </c>
      <c r="Q25" s="88">
        <f t="shared" si="3"/>
        <v>15.046999999999999</v>
      </c>
      <c r="R25" s="88">
        <f t="shared" si="3"/>
        <v>9.2259999999999991</v>
      </c>
      <c r="S25" s="88">
        <f t="shared" si="3"/>
        <v>8.5949999999999989</v>
      </c>
      <c r="T25" s="88">
        <f t="shared" si="3"/>
        <v>10.086</v>
      </c>
      <c r="U25" s="88">
        <f t="shared" si="3"/>
        <v>3.0759999999999996</v>
      </c>
      <c r="V25" s="88">
        <f t="shared" si="3"/>
        <v>7.8569999999999993</v>
      </c>
      <c r="W25" s="88">
        <f t="shared" si="3"/>
        <v>7.0919999999999996</v>
      </c>
      <c r="X25" s="88">
        <f t="shared" si="3"/>
        <v>6.7810000000000006</v>
      </c>
      <c r="Y25" s="88">
        <f t="shared" si="3"/>
        <v>5.3410000000000002</v>
      </c>
      <c r="Z25" s="89" t="str">
        <f t="shared" si="3"/>
        <v/>
      </c>
      <c r="AA25" s="90">
        <f>SUM(AA19:AA24)</f>
        <v>236.78900000000002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8.718</v>
      </c>
      <c r="C29" s="77">
        <v>11.116</v>
      </c>
      <c r="D29" s="77">
        <v>7.3339999999999996</v>
      </c>
      <c r="E29" s="77">
        <v>6.6619999999999999</v>
      </c>
      <c r="F29" s="77">
        <v>9.1059999999999999</v>
      </c>
      <c r="G29" s="77">
        <v>4.1479999999999997</v>
      </c>
      <c r="H29" s="77">
        <v>6.53</v>
      </c>
      <c r="I29" s="77">
        <v>5.0359999999999996</v>
      </c>
      <c r="J29" s="77">
        <v>8.0779999999999994</v>
      </c>
      <c r="K29" s="77">
        <v>8.6679999999999993</v>
      </c>
      <c r="L29" s="77">
        <v>19.802</v>
      </c>
      <c r="M29" s="77">
        <v>23.471</v>
      </c>
      <c r="N29" s="77">
        <v>16.199000000000002</v>
      </c>
      <c r="O29" s="77">
        <v>115.31</v>
      </c>
      <c r="P29" s="77">
        <v>60.798000000000002</v>
      </c>
      <c r="Q29" s="77">
        <v>15.055999999999999</v>
      </c>
      <c r="R29" s="77">
        <v>9.2260000000000009</v>
      </c>
      <c r="S29" s="77">
        <v>8.5950000000000006</v>
      </c>
      <c r="T29" s="77">
        <v>10.086</v>
      </c>
      <c r="U29" s="77">
        <v>3.0760000000000001</v>
      </c>
      <c r="V29" s="77">
        <v>69.28</v>
      </c>
      <c r="W29" s="77">
        <v>70.718999999999994</v>
      </c>
      <c r="X29" s="77">
        <v>37.789000000000001</v>
      </c>
      <c r="Y29" s="77">
        <v>5.3410000000000002</v>
      </c>
      <c r="Z29" s="78"/>
      <c r="AA29" s="79">
        <f>SUM(B29:Z29)</f>
        <v>540.14400000000012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8.718</v>
      </c>
      <c r="C31" s="62">
        <f t="shared" ref="C31:Z31" si="4">IF(LEN(C$2)&gt;0,SUM(C28:C30),"")</f>
        <v>11.116</v>
      </c>
      <c r="D31" s="62">
        <f t="shared" si="4"/>
        <v>7.3339999999999996</v>
      </c>
      <c r="E31" s="62">
        <f t="shared" si="4"/>
        <v>6.6619999999999999</v>
      </c>
      <c r="F31" s="62">
        <f t="shared" si="4"/>
        <v>9.1059999999999999</v>
      </c>
      <c r="G31" s="62">
        <f t="shared" si="4"/>
        <v>4.1479999999999997</v>
      </c>
      <c r="H31" s="62">
        <f t="shared" si="4"/>
        <v>6.53</v>
      </c>
      <c r="I31" s="62">
        <f t="shared" si="4"/>
        <v>5.0359999999999996</v>
      </c>
      <c r="J31" s="62">
        <f t="shared" si="4"/>
        <v>8.0779999999999994</v>
      </c>
      <c r="K31" s="62">
        <f t="shared" si="4"/>
        <v>8.6679999999999993</v>
      </c>
      <c r="L31" s="62">
        <f t="shared" si="4"/>
        <v>19.802</v>
      </c>
      <c r="M31" s="62">
        <f t="shared" si="4"/>
        <v>23.471</v>
      </c>
      <c r="N31" s="62">
        <f t="shared" si="4"/>
        <v>16.199000000000002</v>
      </c>
      <c r="O31" s="62">
        <f t="shared" si="4"/>
        <v>115.31</v>
      </c>
      <c r="P31" s="62">
        <f t="shared" si="4"/>
        <v>60.798000000000002</v>
      </c>
      <c r="Q31" s="62">
        <f t="shared" si="4"/>
        <v>15.055999999999999</v>
      </c>
      <c r="R31" s="62">
        <f t="shared" si="4"/>
        <v>9.2260000000000009</v>
      </c>
      <c r="S31" s="62">
        <f t="shared" si="4"/>
        <v>8.5950000000000006</v>
      </c>
      <c r="T31" s="62">
        <f t="shared" si="4"/>
        <v>10.086</v>
      </c>
      <c r="U31" s="62">
        <f t="shared" si="4"/>
        <v>3.0760000000000001</v>
      </c>
      <c r="V31" s="62">
        <f t="shared" si="4"/>
        <v>69.28</v>
      </c>
      <c r="W31" s="62">
        <f t="shared" si="4"/>
        <v>70.718999999999994</v>
      </c>
      <c r="X31" s="62">
        <f t="shared" si="4"/>
        <v>37.789000000000001</v>
      </c>
      <c r="Y31" s="62">
        <f t="shared" si="4"/>
        <v>5.3410000000000002</v>
      </c>
      <c r="Z31" s="63" t="str">
        <f t="shared" si="4"/>
        <v/>
      </c>
      <c r="AA31" s="64">
        <f>SUM(AA28:AA30)</f>
        <v>540.14400000000012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5.2</v>
      </c>
      <c r="C38" s="99"/>
      <c r="D38" s="99"/>
      <c r="E38" s="99"/>
      <c r="F38" s="99"/>
      <c r="G38" s="99">
        <v>0.6</v>
      </c>
      <c r="H38" s="99"/>
      <c r="I38" s="99">
        <v>30</v>
      </c>
      <c r="J38" s="99"/>
      <c r="K38" s="99"/>
      <c r="L38" s="99"/>
      <c r="M38" s="99"/>
      <c r="N38" s="99"/>
      <c r="O38" s="99"/>
      <c r="P38" s="99"/>
      <c r="Q38" s="99"/>
      <c r="R38" s="99">
        <v>15.3</v>
      </c>
      <c r="S38" s="99">
        <v>18</v>
      </c>
      <c r="T38" s="99">
        <v>9.8000000000000007</v>
      </c>
      <c r="U38" s="99"/>
      <c r="V38" s="99"/>
      <c r="W38" s="99"/>
      <c r="X38" s="99"/>
      <c r="Y38" s="99">
        <v>3.3</v>
      </c>
      <c r="Z38" s="100"/>
      <c r="AA38" s="79">
        <f t="shared" si="5"/>
        <v>82.199999999999989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5.2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0.6</v>
      </c>
      <c r="H39" s="88">
        <f t="shared" si="6"/>
        <v>0</v>
      </c>
      <c r="I39" s="88">
        <f t="shared" si="6"/>
        <v>30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15.3</v>
      </c>
      <c r="S39" s="88">
        <f t="shared" si="6"/>
        <v>18</v>
      </c>
      <c r="T39" s="88">
        <f t="shared" si="6"/>
        <v>9.8000000000000007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3.3</v>
      </c>
      <c r="Z39" s="89" t="str">
        <f t="shared" si="6"/>
        <v/>
      </c>
      <c r="AA39" s="90">
        <f t="shared" si="5"/>
        <v>82.199999999999989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5.2</v>
      </c>
      <c r="C46" s="99"/>
      <c r="D46" s="99"/>
      <c r="E46" s="99"/>
      <c r="F46" s="99"/>
      <c r="G46" s="99">
        <v>0.6</v>
      </c>
      <c r="H46" s="99"/>
      <c r="I46" s="99">
        <v>30</v>
      </c>
      <c r="J46" s="99"/>
      <c r="K46" s="99"/>
      <c r="L46" s="99"/>
      <c r="M46" s="99"/>
      <c r="N46" s="99"/>
      <c r="O46" s="99"/>
      <c r="P46" s="99"/>
      <c r="Q46" s="99"/>
      <c r="R46" s="99">
        <v>15.3</v>
      </c>
      <c r="S46" s="99">
        <v>18</v>
      </c>
      <c r="T46" s="99">
        <v>9.8000000000000007</v>
      </c>
      <c r="U46" s="99"/>
      <c r="V46" s="99"/>
      <c r="W46" s="99"/>
      <c r="X46" s="99"/>
      <c r="Y46" s="99">
        <v>3.3</v>
      </c>
      <c r="Z46" s="100"/>
      <c r="AA46" s="79">
        <f t="shared" si="7"/>
        <v>82.199999999999989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5.2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0.6</v>
      </c>
      <c r="H48" s="88">
        <f t="shared" si="8"/>
        <v>0</v>
      </c>
      <c r="I48" s="88">
        <f t="shared" si="8"/>
        <v>30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15.3</v>
      </c>
      <c r="S48" s="88">
        <f t="shared" si="8"/>
        <v>18</v>
      </c>
      <c r="T48" s="88">
        <f t="shared" si="8"/>
        <v>9.8000000000000007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3.3</v>
      </c>
      <c r="Z48" s="89" t="str">
        <f t="shared" si="8"/>
        <v/>
      </c>
      <c r="AA48" s="90">
        <f t="shared" si="7"/>
        <v>82.199999999999989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13.917999999999999</v>
      </c>
      <c r="C51" s="88">
        <f t="shared" si="10"/>
        <v>11.116000000000001</v>
      </c>
      <c r="D51" s="88">
        <f t="shared" si="10"/>
        <v>7.3339999999999996</v>
      </c>
      <c r="E51" s="88">
        <f t="shared" si="10"/>
        <v>6.6620000000000008</v>
      </c>
      <c r="F51" s="88">
        <f t="shared" si="10"/>
        <v>9.1059999999999999</v>
      </c>
      <c r="G51" s="88">
        <f t="shared" si="10"/>
        <v>4.7479999999999993</v>
      </c>
      <c r="H51" s="88">
        <f t="shared" si="10"/>
        <v>6.53</v>
      </c>
      <c r="I51" s="88">
        <f t="shared" si="10"/>
        <v>35.036000000000001</v>
      </c>
      <c r="J51" s="88">
        <f t="shared" si="10"/>
        <v>8.0780000000000012</v>
      </c>
      <c r="K51" s="88">
        <f t="shared" si="10"/>
        <v>8.6679999999999993</v>
      </c>
      <c r="L51" s="88">
        <f t="shared" si="10"/>
        <v>19.802</v>
      </c>
      <c r="M51" s="88">
        <f t="shared" si="10"/>
        <v>23.471</v>
      </c>
      <c r="N51" s="88">
        <f t="shared" si="10"/>
        <v>16.199000000000002</v>
      </c>
      <c r="O51" s="88">
        <f t="shared" si="10"/>
        <v>115.31</v>
      </c>
      <c r="P51" s="88">
        <f t="shared" si="10"/>
        <v>60.798000000000002</v>
      </c>
      <c r="Q51" s="88">
        <f t="shared" si="10"/>
        <v>15.055999999999999</v>
      </c>
      <c r="R51" s="88">
        <f t="shared" si="10"/>
        <v>24.526</v>
      </c>
      <c r="S51" s="88">
        <f t="shared" si="10"/>
        <v>26.594999999999999</v>
      </c>
      <c r="T51" s="88">
        <f t="shared" si="10"/>
        <v>19.886000000000003</v>
      </c>
      <c r="U51" s="88">
        <f t="shared" si="10"/>
        <v>3.0759999999999996</v>
      </c>
      <c r="V51" s="88">
        <f t="shared" si="10"/>
        <v>69.28</v>
      </c>
      <c r="W51" s="88">
        <f t="shared" si="10"/>
        <v>70.719000000000008</v>
      </c>
      <c r="X51" s="88">
        <f t="shared" si="10"/>
        <v>37.789000000000001</v>
      </c>
      <c r="Y51" s="88">
        <f t="shared" si="10"/>
        <v>8.641</v>
      </c>
      <c r="Z51" s="89" t="str">
        <f t="shared" si="10"/>
        <v/>
      </c>
      <c r="AA51" s="105">
        <f>SUM(B51:Z51)</f>
        <v>622.34400000000005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13.917999999999999</v>
      </c>
      <c r="C4" s="18">
        <v>11.116000000000001</v>
      </c>
      <c r="D4" s="18">
        <v>7.3339999999999996</v>
      </c>
      <c r="E4" s="18">
        <v>6.661999999999999</v>
      </c>
      <c r="F4" s="18">
        <v>9.1</v>
      </c>
      <c r="G4" s="18">
        <v>4.7610000000000001</v>
      </c>
      <c r="H4" s="18">
        <v>6.5469999999999997</v>
      </c>
      <c r="I4" s="18">
        <v>35.067</v>
      </c>
      <c r="J4" s="18">
        <v>8.0779999999999994</v>
      </c>
      <c r="K4" s="18">
        <v>8.6679999999999993</v>
      </c>
      <c r="L4" s="18">
        <v>19.802</v>
      </c>
      <c r="M4" s="18">
        <v>23.471</v>
      </c>
      <c r="N4" s="18">
        <v>16.199000000000002</v>
      </c>
      <c r="O4" s="18">
        <v>115.31</v>
      </c>
      <c r="P4" s="18">
        <v>60.798000000000002</v>
      </c>
      <c r="Q4" s="18">
        <v>15.055999999999999</v>
      </c>
      <c r="R4" s="18">
        <v>24.566999999999997</v>
      </c>
      <c r="S4" s="18">
        <v>26.615999999999993</v>
      </c>
      <c r="T4" s="18">
        <v>19.873000000000001</v>
      </c>
      <c r="U4" s="18">
        <v>3.0760000000000001</v>
      </c>
      <c r="V4" s="18">
        <v>69.3</v>
      </c>
      <c r="W4" s="18">
        <v>70.7</v>
      </c>
      <c r="X4" s="18">
        <v>37.832000000000001</v>
      </c>
      <c r="Y4" s="18">
        <v>8.6329999999999991</v>
      </c>
      <c r="Z4" s="19"/>
      <c r="AA4" s="20">
        <f>SUM(B4:Z4)</f>
        <v>622.48400000000004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193.47</v>
      </c>
      <c r="C7" s="28">
        <v>200.7</v>
      </c>
      <c r="D7" s="28">
        <v>201.7</v>
      </c>
      <c r="E7" s="28">
        <v>201.53</v>
      </c>
      <c r="F7" s="28">
        <v>176.17</v>
      </c>
      <c r="G7" s="28">
        <v>178.37</v>
      </c>
      <c r="H7" s="28">
        <v>187.98</v>
      </c>
      <c r="I7" s="28">
        <v>183.95</v>
      </c>
      <c r="J7" s="28">
        <v>201.53</v>
      </c>
      <c r="K7" s="28">
        <v>198.84</v>
      </c>
      <c r="L7" s="28">
        <v>234.21</v>
      </c>
      <c r="M7" s="28">
        <v>205.86</v>
      </c>
      <c r="N7" s="28">
        <v>205.91</v>
      </c>
      <c r="O7" s="28">
        <v>207.77</v>
      </c>
      <c r="P7" s="28">
        <v>201.53</v>
      </c>
      <c r="Q7" s="28">
        <v>197.54</v>
      </c>
      <c r="R7" s="28">
        <v>191.45</v>
      </c>
      <c r="S7" s="28">
        <v>202.96</v>
      </c>
      <c r="T7" s="28">
        <v>240</v>
      </c>
      <c r="U7" s="28">
        <v>261.68</v>
      </c>
      <c r="V7" s="28">
        <v>268</v>
      </c>
      <c r="W7" s="28">
        <v>240</v>
      </c>
      <c r="X7" s="28">
        <v>214.86</v>
      </c>
      <c r="Y7" s="28">
        <v>198.05</v>
      </c>
      <c r="Z7" s="29"/>
      <c r="AA7" s="30">
        <f>IF(SUM(B7:Z7)&lt;&gt;0,AVERAGEIF(B7:Z7,"&lt;&gt;"""),"")</f>
        <v>208.08583333333331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13.917999999999999</v>
      </c>
      <c r="C14" s="57">
        <v>11.116000000000001</v>
      </c>
      <c r="D14" s="57">
        <v>7.3339999999999996</v>
      </c>
      <c r="E14" s="57">
        <v>6.661999999999999</v>
      </c>
      <c r="F14" s="57"/>
      <c r="G14" s="57">
        <v>4.7610000000000001</v>
      </c>
      <c r="H14" s="57">
        <v>5.1469999999999994</v>
      </c>
      <c r="I14" s="57">
        <v>35.067</v>
      </c>
      <c r="J14" s="57">
        <v>8.0779999999999994</v>
      </c>
      <c r="K14" s="57">
        <v>8.6679999999999993</v>
      </c>
      <c r="L14" s="57">
        <v>19.802</v>
      </c>
      <c r="M14" s="57">
        <v>23.471</v>
      </c>
      <c r="N14" s="57">
        <v>16.199000000000002</v>
      </c>
      <c r="O14" s="57"/>
      <c r="P14" s="57"/>
      <c r="Q14" s="57">
        <v>15.055999999999999</v>
      </c>
      <c r="R14" s="57">
        <v>24.566999999999997</v>
      </c>
      <c r="S14" s="57">
        <v>26.615999999999993</v>
      </c>
      <c r="T14" s="57">
        <v>19.873000000000001</v>
      </c>
      <c r="U14" s="57">
        <v>3.0760000000000001</v>
      </c>
      <c r="V14" s="57"/>
      <c r="W14" s="57"/>
      <c r="X14" s="57">
        <v>5.6319999999999997</v>
      </c>
      <c r="Y14" s="57">
        <v>8.6329999999999991</v>
      </c>
      <c r="Z14" s="58"/>
      <c r="AA14" s="59">
        <f t="shared" si="0"/>
        <v>263.67599999999999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13.917999999999999</v>
      </c>
      <c r="C16" s="62">
        <f t="shared" ref="C16:Z16" si="1">IF(LEN(C$2)&gt;0,SUM(C10:C15),"")</f>
        <v>11.116000000000001</v>
      </c>
      <c r="D16" s="62">
        <f t="shared" si="1"/>
        <v>7.3339999999999996</v>
      </c>
      <c r="E16" s="62">
        <f t="shared" si="1"/>
        <v>6.661999999999999</v>
      </c>
      <c r="F16" s="62">
        <f t="shared" si="1"/>
        <v>0</v>
      </c>
      <c r="G16" s="62">
        <f t="shared" si="1"/>
        <v>4.7610000000000001</v>
      </c>
      <c r="H16" s="62">
        <f t="shared" si="1"/>
        <v>5.1469999999999994</v>
      </c>
      <c r="I16" s="62">
        <f t="shared" si="1"/>
        <v>35.067</v>
      </c>
      <c r="J16" s="62">
        <f t="shared" si="1"/>
        <v>8.0779999999999994</v>
      </c>
      <c r="K16" s="62">
        <f t="shared" si="1"/>
        <v>8.6679999999999993</v>
      </c>
      <c r="L16" s="62">
        <f t="shared" si="1"/>
        <v>19.802</v>
      </c>
      <c r="M16" s="62">
        <f t="shared" si="1"/>
        <v>23.471</v>
      </c>
      <c r="N16" s="62">
        <f t="shared" si="1"/>
        <v>16.199000000000002</v>
      </c>
      <c r="O16" s="62">
        <f t="shared" si="1"/>
        <v>0</v>
      </c>
      <c r="P16" s="62">
        <f t="shared" si="1"/>
        <v>0</v>
      </c>
      <c r="Q16" s="62">
        <f t="shared" si="1"/>
        <v>15.055999999999999</v>
      </c>
      <c r="R16" s="62">
        <f t="shared" si="1"/>
        <v>24.566999999999997</v>
      </c>
      <c r="S16" s="62">
        <f t="shared" si="1"/>
        <v>26.615999999999993</v>
      </c>
      <c r="T16" s="62">
        <f t="shared" si="1"/>
        <v>19.873000000000001</v>
      </c>
      <c r="U16" s="62">
        <f t="shared" si="1"/>
        <v>3.0760000000000001</v>
      </c>
      <c r="V16" s="62">
        <f t="shared" si="1"/>
        <v>0</v>
      </c>
      <c r="W16" s="62">
        <f t="shared" si="1"/>
        <v>0</v>
      </c>
      <c r="X16" s="62">
        <f t="shared" si="1"/>
        <v>5.6319999999999997</v>
      </c>
      <c r="Y16" s="62">
        <f t="shared" si="1"/>
        <v>8.6329999999999991</v>
      </c>
      <c r="Z16" s="63" t="str">
        <f t="shared" si="1"/>
        <v/>
      </c>
      <c r="AA16" s="64">
        <f>SUM(AA10:AA15)</f>
        <v>263.67599999999999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115.31</v>
      </c>
      <c r="P22" s="81">
        <v>60.798000000000002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176.108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115.31</v>
      </c>
      <c r="P25" s="88">
        <f t="shared" si="3"/>
        <v>60.798000000000002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176.108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13.917999999999999</v>
      </c>
      <c r="C29" s="77">
        <v>11.116</v>
      </c>
      <c r="D29" s="77">
        <v>7.3339999999999996</v>
      </c>
      <c r="E29" s="77">
        <v>6.6619999999999999</v>
      </c>
      <c r="F29" s="77"/>
      <c r="G29" s="77">
        <v>4.7610000000000001</v>
      </c>
      <c r="H29" s="77">
        <v>5.1470000000000002</v>
      </c>
      <c r="I29" s="77">
        <v>35.067</v>
      </c>
      <c r="J29" s="77">
        <v>8.0779999999999994</v>
      </c>
      <c r="K29" s="77">
        <v>8.6679999999999993</v>
      </c>
      <c r="L29" s="77">
        <v>19.802</v>
      </c>
      <c r="M29" s="77">
        <v>23.471</v>
      </c>
      <c r="N29" s="77">
        <v>16.199000000000002</v>
      </c>
      <c r="O29" s="77">
        <v>115.31</v>
      </c>
      <c r="P29" s="77">
        <v>60.798000000000002</v>
      </c>
      <c r="Q29" s="77">
        <v>15.055999999999999</v>
      </c>
      <c r="R29" s="77">
        <v>24.567</v>
      </c>
      <c r="S29" s="77">
        <v>26.616</v>
      </c>
      <c r="T29" s="77">
        <v>19.873000000000001</v>
      </c>
      <c r="U29" s="77">
        <v>3.0760000000000001</v>
      </c>
      <c r="V29" s="77"/>
      <c r="W29" s="77"/>
      <c r="X29" s="77">
        <v>5.6319999999999997</v>
      </c>
      <c r="Y29" s="77">
        <v>8.6329999999999991</v>
      </c>
      <c r="Z29" s="78"/>
      <c r="AA29" s="79">
        <f>SUM(B29:Z29)</f>
        <v>439.78399999999999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13.917999999999999</v>
      </c>
      <c r="C31" s="62">
        <f t="shared" si="4"/>
        <v>11.116</v>
      </c>
      <c r="D31" s="62">
        <f t="shared" si="4"/>
        <v>7.3339999999999996</v>
      </c>
      <c r="E31" s="62">
        <f t="shared" si="4"/>
        <v>6.6619999999999999</v>
      </c>
      <c r="F31" s="62">
        <f t="shared" si="4"/>
        <v>0</v>
      </c>
      <c r="G31" s="62">
        <f t="shared" si="4"/>
        <v>4.7610000000000001</v>
      </c>
      <c r="H31" s="62">
        <f t="shared" si="4"/>
        <v>5.1470000000000002</v>
      </c>
      <c r="I31" s="62">
        <f t="shared" si="4"/>
        <v>35.067</v>
      </c>
      <c r="J31" s="62">
        <f t="shared" si="4"/>
        <v>8.0779999999999994</v>
      </c>
      <c r="K31" s="62">
        <f t="shared" si="4"/>
        <v>8.6679999999999993</v>
      </c>
      <c r="L31" s="62">
        <f t="shared" si="4"/>
        <v>19.802</v>
      </c>
      <c r="M31" s="62">
        <f t="shared" si="4"/>
        <v>23.471</v>
      </c>
      <c r="N31" s="62">
        <f t="shared" si="4"/>
        <v>16.199000000000002</v>
      </c>
      <c r="O31" s="62">
        <f t="shared" si="4"/>
        <v>115.31</v>
      </c>
      <c r="P31" s="62">
        <f t="shared" si="4"/>
        <v>60.798000000000002</v>
      </c>
      <c r="Q31" s="62">
        <f t="shared" si="4"/>
        <v>15.055999999999999</v>
      </c>
      <c r="R31" s="62">
        <f t="shared" si="4"/>
        <v>24.567</v>
      </c>
      <c r="S31" s="62">
        <f t="shared" si="4"/>
        <v>26.616</v>
      </c>
      <c r="T31" s="62">
        <f t="shared" si="4"/>
        <v>19.873000000000001</v>
      </c>
      <c r="U31" s="62">
        <f t="shared" si="4"/>
        <v>3.0760000000000001</v>
      </c>
      <c r="V31" s="62">
        <f t="shared" si="4"/>
        <v>0</v>
      </c>
      <c r="W31" s="62">
        <f t="shared" si="4"/>
        <v>0</v>
      </c>
      <c r="X31" s="62">
        <f t="shared" si="4"/>
        <v>5.6319999999999997</v>
      </c>
      <c r="Y31" s="62">
        <f t="shared" si="4"/>
        <v>8.6329999999999991</v>
      </c>
      <c r="Z31" s="63">
        <f t="shared" si="4"/>
        <v>0</v>
      </c>
      <c r="AA31" s="64">
        <f t="shared" si="4"/>
        <v>439.78399999999999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9.1</v>
      </c>
      <c r="G38" s="99"/>
      <c r="H38" s="99">
        <v>1.4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69.3</v>
      </c>
      <c r="W38" s="99">
        <v>70.7</v>
      </c>
      <c r="X38" s="99">
        <v>32.200000000000003</v>
      </c>
      <c r="Y38" s="99"/>
      <c r="Z38" s="100"/>
      <c r="AA38" s="79">
        <f t="shared" si="5"/>
        <v>182.7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9.1</v>
      </c>
      <c r="G39" s="88">
        <f t="shared" si="6"/>
        <v>0</v>
      </c>
      <c r="H39" s="88">
        <f t="shared" si="6"/>
        <v>1.4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69.3</v>
      </c>
      <c r="W39" s="88">
        <f t="shared" si="6"/>
        <v>70.7</v>
      </c>
      <c r="X39" s="88">
        <f t="shared" si="6"/>
        <v>32.200000000000003</v>
      </c>
      <c r="Y39" s="88">
        <f t="shared" si="6"/>
        <v>0</v>
      </c>
      <c r="Z39" s="89">
        <f t="shared" si="6"/>
        <v>0</v>
      </c>
      <c r="AA39" s="90">
        <f t="shared" si="5"/>
        <v>182.7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>
        <v>9.1</v>
      </c>
      <c r="G46" s="99"/>
      <c r="H46" s="99">
        <v>1.4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69.3</v>
      </c>
      <c r="W46" s="99">
        <v>70.7</v>
      </c>
      <c r="X46" s="99">
        <v>32.200000000000003</v>
      </c>
      <c r="Y46" s="99"/>
      <c r="Z46" s="100"/>
      <c r="AA46" s="79">
        <f t="shared" si="7"/>
        <v>182.7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9.1</v>
      </c>
      <c r="G48" s="88">
        <f t="shared" si="8"/>
        <v>0</v>
      </c>
      <c r="H48" s="88">
        <f t="shared" si="8"/>
        <v>1.4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69.3</v>
      </c>
      <c r="W48" s="88">
        <f t="shared" si="8"/>
        <v>70.7</v>
      </c>
      <c r="X48" s="88">
        <f t="shared" si="8"/>
        <v>32.200000000000003</v>
      </c>
      <c r="Y48" s="88">
        <f t="shared" si="8"/>
        <v>0</v>
      </c>
      <c r="Z48" s="89">
        <f t="shared" si="8"/>
        <v>0</v>
      </c>
      <c r="AA48" s="90">
        <f t="shared" si="7"/>
        <v>182.7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13.917999999999999</v>
      </c>
      <c r="C51" s="88">
        <f t="shared" si="10"/>
        <v>11.116000000000001</v>
      </c>
      <c r="D51" s="88">
        <f t="shared" si="10"/>
        <v>7.3339999999999996</v>
      </c>
      <c r="E51" s="88">
        <f t="shared" si="10"/>
        <v>6.661999999999999</v>
      </c>
      <c r="F51" s="88">
        <f t="shared" si="10"/>
        <v>9.1</v>
      </c>
      <c r="G51" s="88">
        <f t="shared" si="10"/>
        <v>4.7610000000000001</v>
      </c>
      <c r="H51" s="88">
        <f t="shared" si="10"/>
        <v>6.5469999999999988</v>
      </c>
      <c r="I51" s="88">
        <f t="shared" si="10"/>
        <v>35.067</v>
      </c>
      <c r="J51" s="88">
        <f t="shared" si="10"/>
        <v>8.0779999999999994</v>
      </c>
      <c r="K51" s="88">
        <f t="shared" si="10"/>
        <v>8.6679999999999993</v>
      </c>
      <c r="L51" s="88">
        <f t="shared" si="10"/>
        <v>19.802</v>
      </c>
      <c r="M51" s="88">
        <f t="shared" si="10"/>
        <v>23.471</v>
      </c>
      <c r="N51" s="88">
        <f t="shared" si="10"/>
        <v>16.199000000000002</v>
      </c>
      <c r="O51" s="88">
        <f t="shared" si="10"/>
        <v>115.31</v>
      </c>
      <c r="P51" s="88">
        <f t="shared" si="10"/>
        <v>60.798000000000002</v>
      </c>
      <c r="Q51" s="88">
        <f t="shared" si="10"/>
        <v>15.055999999999999</v>
      </c>
      <c r="R51" s="88">
        <f t="shared" si="10"/>
        <v>24.566999999999997</v>
      </c>
      <c r="S51" s="88">
        <f t="shared" si="10"/>
        <v>26.615999999999993</v>
      </c>
      <c r="T51" s="88">
        <f t="shared" si="10"/>
        <v>19.873000000000001</v>
      </c>
      <c r="U51" s="88">
        <f t="shared" si="10"/>
        <v>3.0760000000000001</v>
      </c>
      <c r="V51" s="88">
        <f t="shared" si="10"/>
        <v>69.3</v>
      </c>
      <c r="W51" s="88">
        <f t="shared" si="10"/>
        <v>70.7</v>
      </c>
      <c r="X51" s="88">
        <f t="shared" si="10"/>
        <v>37.832000000000001</v>
      </c>
      <c r="Y51" s="88">
        <f t="shared" si="10"/>
        <v>8.6329999999999991</v>
      </c>
      <c r="Z51" s="89">
        <f t="shared" si="10"/>
        <v>0</v>
      </c>
      <c r="AA51" s="105">
        <f>SUM(B51:Z51)</f>
        <v>622.48400000000004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L29" sqref="L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-5.2</v>
      </c>
      <c r="C4" s="18"/>
      <c r="D4" s="18"/>
      <c r="E4" s="18"/>
      <c r="F4" s="18">
        <v>9.1</v>
      </c>
      <c r="G4" s="18">
        <v>-0.6</v>
      </c>
      <c r="H4" s="18">
        <v>1.4</v>
      </c>
      <c r="I4" s="18">
        <v>-30</v>
      </c>
      <c r="J4" s="18"/>
      <c r="K4" s="18"/>
      <c r="L4" s="18"/>
      <c r="M4" s="18"/>
      <c r="N4" s="18"/>
      <c r="O4" s="18"/>
      <c r="P4" s="18"/>
      <c r="Q4" s="18"/>
      <c r="R4" s="18">
        <v>-15.3</v>
      </c>
      <c r="S4" s="18">
        <v>-18</v>
      </c>
      <c r="T4" s="18">
        <v>-9.8000000000000007</v>
      </c>
      <c r="U4" s="18"/>
      <c r="V4" s="18">
        <v>69.3</v>
      </c>
      <c r="W4" s="18">
        <v>70.7</v>
      </c>
      <c r="X4" s="18">
        <v>32.200000000000003</v>
      </c>
      <c r="Y4" s="18">
        <v>-3.3</v>
      </c>
      <c r="Z4" s="19"/>
      <c r="AA4" s="112">
        <f>SUM(B4:Z4)</f>
        <v>100.5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193.47</v>
      </c>
      <c r="C7" s="118">
        <v>200.7</v>
      </c>
      <c r="D7" s="118">
        <v>201.7</v>
      </c>
      <c r="E7" s="118">
        <v>201.53</v>
      </c>
      <c r="F7" s="118">
        <v>176.17</v>
      </c>
      <c r="G7" s="118">
        <v>178.37</v>
      </c>
      <c r="H7" s="118">
        <v>187.98</v>
      </c>
      <c r="I7" s="118">
        <v>183.95</v>
      </c>
      <c r="J7" s="118">
        <v>201.53</v>
      </c>
      <c r="K7" s="118">
        <v>198.84</v>
      </c>
      <c r="L7" s="118">
        <v>234.21</v>
      </c>
      <c r="M7" s="118">
        <v>205.86</v>
      </c>
      <c r="N7" s="118">
        <v>205.91</v>
      </c>
      <c r="O7" s="118">
        <v>207.77</v>
      </c>
      <c r="P7" s="118">
        <v>201.53</v>
      </c>
      <c r="Q7" s="118">
        <v>197.54</v>
      </c>
      <c r="R7" s="118">
        <v>191.45</v>
      </c>
      <c r="S7" s="118">
        <v>202.96</v>
      </c>
      <c r="T7" s="118">
        <v>240</v>
      </c>
      <c r="U7" s="118">
        <v>261.68</v>
      </c>
      <c r="V7" s="118">
        <v>268</v>
      </c>
      <c r="W7" s="118">
        <v>240</v>
      </c>
      <c r="X7" s="118">
        <v>214.86</v>
      </c>
      <c r="Y7" s="118">
        <v>198.05</v>
      </c>
      <c r="Z7" s="119"/>
      <c r="AA7" s="120">
        <f>IF(SUM(B7:Z7)&lt;&gt;0,AVERAGEIF(B7:Z7,"&lt;&gt;"""),"")</f>
        <v>208.08583333333331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5.2</v>
      </c>
      <c r="C15" s="134"/>
      <c r="D15" s="134"/>
      <c r="E15" s="134"/>
      <c r="F15" s="134"/>
      <c r="G15" s="134">
        <v>0.6</v>
      </c>
      <c r="H15" s="134"/>
      <c r="I15" s="134">
        <v>30</v>
      </c>
      <c r="J15" s="134"/>
      <c r="K15" s="134"/>
      <c r="L15" s="134"/>
      <c r="M15" s="134"/>
      <c r="N15" s="134"/>
      <c r="O15" s="134"/>
      <c r="P15" s="134"/>
      <c r="Q15" s="134"/>
      <c r="R15" s="134">
        <v>15.3</v>
      </c>
      <c r="S15" s="134">
        <v>18</v>
      </c>
      <c r="T15" s="134">
        <v>9.8000000000000007</v>
      </c>
      <c r="U15" s="134"/>
      <c r="V15" s="134"/>
      <c r="W15" s="134"/>
      <c r="X15" s="134"/>
      <c r="Y15" s="134">
        <v>3.3</v>
      </c>
      <c r="Z15" s="132"/>
      <c r="AA15" s="133">
        <f t="shared" si="0"/>
        <v>82.199999999999989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5.2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0.6</v>
      </c>
      <c r="H16" s="136">
        <f t="shared" si="1"/>
        <v>0</v>
      </c>
      <c r="I16" s="136">
        <f t="shared" si="1"/>
        <v>30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15.3</v>
      </c>
      <c r="S16" s="136">
        <f t="shared" si="1"/>
        <v>18</v>
      </c>
      <c r="T16" s="136">
        <f t="shared" si="1"/>
        <v>9.8000000000000007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3.3</v>
      </c>
      <c r="Z16" s="137" t="str">
        <f t="shared" si="1"/>
        <v/>
      </c>
      <c r="AA16" s="90">
        <f t="shared" si="0"/>
        <v>82.199999999999989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>
        <v>9.1</v>
      </c>
      <c r="G23" s="134"/>
      <c r="H23" s="134">
        <v>1.4</v>
      </c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>
        <v>69.3</v>
      </c>
      <c r="W23" s="134">
        <v>70.7</v>
      </c>
      <c r="X23" s="134">
        <v>32.200000000000003</v>
      </c>
      <c r="Y23" s="134"/>
      <c r="Z23" s="132"/>
      <c r="AA23" s="133">
        <f t="shared" si="2"/>
        <v>182.7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9.1</v>
      </c>
      <c r="G24" s="136">
        <f t="shared" si="3"/>
        <v>0</v>
      </c>
      <c r="H24" s="136">
        <f t="shared" si="3"/>
        <v>1.4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69.3</v>
      </c>
      <c r="W24" s="136">
        <f t="shared" si="3"/>
        <v>70.7</v>
      </c>
      <c r="X24" s="136">
        <f t="shared" si="3"/>
        <v>32.200000000000003</v>
      </c>
      <c r="Y24" s="136">
        <f t="shared" si="3"/>
        <v>0</v>
      </c>
      <c r="Z24" s="137" t="str">
        <f t="shared" si="3"/>
        <v/>
      </c>
      <c r="AA24" s="90">
        <f t="shared" si="2"/>
        <v>182.7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2022-02-12T14:17:49Z</dcterms:created>
  <dcterms:modified xsi:type="dcterms:W3CDTF">2022-02-12T14:17:50Z</dcterms:modified>
</cp:coreProperties>
</file>