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<sst xmlns="http://schemas.openxmlformats.org/spreadsheetml/2006/main" count="117" uniqueCount="53">
  <si>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11/02/2022 16:18:03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</si>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</sst>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58</c:v>
                </c:pt>
                <c:pt idx="4">
                  <c:v>60.926000000000002</c:v>
                </c:pt>
                <c:pt idx="5">
                  <c:v>4.0659999999999998</c:v>
                </c:pt>
                <c:pt idx="7">
                  <c:v>28</c:v>
                </c:pt>
                <c:pt idx="8">
                  <c:v>38</c:v>
                </c:pt>
                <c:pt idx="10">
                  <c:v>29.2</c:v>
                </c:pt>
                <c:pt idx="20">
                  <c:v>2.9409999999999998</c:v>
                </c:pt>
                <c:pt idx="21">
                  <c:v>19</c:v>
                </c:pt>
                <c:pt idx="22">
                  <c:v>1.0609999999999999</c:v>
                </c:pt>
                <c:pt idx="23">
                  <c:v>91.28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9.8000000000000004E-2</c:v>
                </c:pt>
                <c:pt idx="8">
                  <c:v>0.156</c:v>
                </c:pt>
                <c:pt idx="9">
                  <c:v>1.083</c:v>
                </c:pt>
                <c:pt idx="10">
                  <c:v>3.2849999999999997</c:v>
                </c:pt>
                <c:pt idx="11">
                  <c:v>0.25700000000000001</c:v>
                </c:pt>
                <c:pt idx="14">
                  <c:v>0.13700000000000001</c:v>
                </c:pt>
                <c:pt idx="15">
                  <c:v>3.1E-2</c:v>
                </c:pt>
                <c:pt idx="19">
                  <c:v>2.1590000000000003</c:v>
                </c:pt>
                <c:pt idx="21">
                  <c:v>9.3579999999999988</c:v>
                </c:pt>
                <c:pt idx="22">
                  <c:v>0.65200000000000002</c:v>
                </c:pt>
                <c:pt idx="23">
                  <c:v>21.557000000000002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98263400"/>
        <c:axId val="598263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64.099999999999994</c:v>
                </c:pt>
                <c:pt idx="1">
                  <c:v>7.069</c:v>
                </c:pt>
                <c:pt idx="2">
                  <c:v>48.838999999999992</c:v>
                </c:pt>
                <c:pt idx="3">
                  <c:v>7.1849999999999996</c:v>
                </c:pt>
                <c:pt idx="4">
                  <c:v>70.207999999999998</c:v>
                </c:pt>
                <c:pt idx="5">
                  <c:v>7.6289999999999987</c:v>
                </c:pt>
                <c:pt idx="6">
                  <c:v>11.495999999999999</c:v>
                </c:pt>
                <c:pt idx="7">
                  <c:v>33.700000000000003</c:v>
                </c:pt>
                <c:pt idx="8">
                  <c:v>45.18399999999999</c:v>
                </c:pt>
                <c:pt idx="9">
                  <c:v>7.6119999999999992</c:v>
                </c:pt>
                <c:pt idx="10">
                  <c:v>45.919999999999995</c:v>
                </c:pt>
                <c:pt idx="11">
                  <c:v>19.321999999999999</c:v>
                </c:pt>
                <c:pt idx="12">
                  <c:v>16.428999999999998</c:v>
                </c:pt>
                <c:pt idx="13">
                  <c:v>17.129000000000001</c:v>
                </c:pt>
                <c:pt idx="14">
                  <c:v>14.473999999999998</c:v>
                </c:pt>
                <c:pt idx="15">
                  <c:v>14.683</c:v>
                </c:pt>
                <c:pt idx="16">
                  <c:v>7.0730000000000004</c:v>
                </c:pt>
                <c:pt idx="17">
                  <c:v>8.2970000000000006</c:v>
                </c:pt>
                <c:pt idx="18">
                  <c:v>5.1550000000000002</c:v>
                </c:pt>
                <c:pt idx="19">
                  <c:v>5.22</c:v>
                </c:pt>
                <c:pt idx="20">
                  <c:v>4.9150000000000009</c:v>
                </c:pt>
                <c:pt idx="21">
                  <c:v>37.683999999999997</c:v>
                </c:pt>
                <c:pt idx="22">
                  <c:v>7.3240000000000007</c:v>
                </c:pt>
                <c:pt idx="23">
                  <c:v>123.60300000000001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263400"/>
        <c:axId val="598263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</c:v>
                </c:pt>
                <c:pt idx="1">
                  <c:v>206.99</c:v>
                </c:pt>
                <c:pt idx="2">
                  <c:v>196.2</c:v>
                </c:pt>
                <c:pt idx="3">
                  <c:v>177.57</c:v>
                </c:pt>
                <c:pt idx="4">
                  <c:v>199.37</c:v>
                </c:pt>
                <c:pt idx="5">
                  <c:v>208</c:v>
                </c:pt>
                <c:pt idx="6">
                  <c:v>226.6</c:v>
                </c:pt>
                <c:pt idx="7">
                  <c:v>210</c:v>
                </c:pt>
                <c:pt idx="8">
                  <c:v>210</c:v>
                </c:pt>
                <c:pt idx="9">
                  <c:v>210.89</c:v>
                </c:pt>
                <c:pt idx="10">
                  <c:v>208</c:v>
                </c:pt>
                <c:pt idx="11">
                  <c:v>205.81</c:v>
                </c:pt>
                <c:pt idx="12">
                  <c:v>205.98</c:v>
                </c:pt>
                <c:pt idx="13">
                  <c:v>205.84</c:v>
                </c:pt>
                <c:pt idx="14">
                  <c:v>206.83</c:v>
                </c:pt>
                <c:pt idx="15">
                  <c:v>225.16</c:v>
                </c:pt>
                <c:pt idx="16">
                  <c:v>213.11</c:v>
                </c:pt>
                <c:pt idx="17">
                  <c:v>242.74</c:v>
                </c:pt>
                <c:pt idx="18">
                  <c:v>246.68</c:v>
                </c:pt>
                <c:pt idx="19">
                  <c:v>230.2</c:v>
                </c:pt>
                <c:pt idx="20">
                  <c:v>227</c:v>
                </c:pt>
                <c:pt idx="21">
                  <c:v>218</c:v>
                </c:pt>
                <c:pt idx="22">
                  <c:v>210</c:v>
                </c:pt>
                <c:pt idx="23">
                  <c:v>200.48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361672"/>
        <c:axId val="484361280"/>
      </c:lineChart>
      <c:catAx>
        <c:axId val="598263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98263792"/>
        <c:crosses val="autoZero"/>
        <c:auto val="1"/>
        <c:lblAlgn val="ctr"/>
        <c:lblOffset val="100"/>
        <c:noMultiLvlLbl val="0"/>
      </c:catAx>
      <c:valAx>
        <c:axId val="598263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98263400"/>
        <c:crosses val="autoZero"/>
        <c:crossBetween val="between"/>
      </c:valAx>
      <c:valAx>
        <c:axId val="484361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361672"/>
        <c:crosses val="max"/>
        <c:crossBetween val="between"/>
      </c:valAx>
      <c:catAx>
        <c:axId val="484361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4361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64.147000000000006</v>
      </c>
      <c r="C4" s="18">
        <v>7.069</v>
      </c>
      <c r="D4" s="18">
        <v>48.838999999999999</v>
      </c>
      <c r="E4" s="18">
        <v>7.1829999999999989</v>
      </c>
      <c r="F4" s="18">
        <v>70.207999999999998</v>
      </c>
      <c r="G4" s="18">
        <v>7.6290000000000004</v>
      </c>
      <c r="H4" s="18">
        <v>11.495999999999999</v>
      </c>
      <c r="I4" s="18">
        <v>33.723999999999997</v>
      </c>
      <c r="J4" s="18">
        <v>45.155000000000001</v>
      </c>
      <c r="K4" s="18">
        <v>7.6479999999999997</v>
      </c>
      <c r="L4" s="18">
        <v>45.925999999999995</v>
      </c>
      <c r="M4" s="18">
        <v>19.321999999999999</v>
      </c>
      <c r="N4" s="18">
        <v>16.429000000000002</v>
      </c>
      <c r="O4" s="18">
        <v>17.129000000000001</v>
      </c>
      <c r="P4" s="18">
        <v>14.474</v>
      </c>
      <c r="Q4" s="18">
        <v>14.682999999999998</v>
      </c>
      <c r="R4" s="18">
        <v>7.0730000000000004</v>
      </c>
      <c r="S4" s="18">
        <v>8.2970000000000006</v>
      </c>
      <c r="T4" s="18">
        <v>5.1550000000000002</v>
      </c>
      <c r="U4" s="18">
        <v>5.1790000000000003</v>
      </c>
      <c r="V4" s="18">
        <v>4.915</v>
      </c>
      <c r="W4" s="18">
        <v>37.639000000000003</v>
      </c>
      <c r="X4" s="18">
        <v>7.3239999999999998</v>
      </c>
      <c r="Y4" s="18">
        <v>123.63499999999998</v>
      </c>
      <c r="Z4" s="19"/>
      <c r="AA4" s="20">
        <f>SUM(B4:Z4)</f>
        <v>630.27799999999991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206.99</v>
      </c>
      <c r="D7" s="28">
        <v>196.2</v>
      </c>
      <c r="E7" s="28">
        <v>177.57</v>
      </c>
      <c r="F7" s="28">
        <v>199.37</v>
      </c>
      <c r="G7" s="28">
        <v>208</v>
      </c>
      <c r="H7" s="28">
        <v>226.6</v>
      </c>
      <c r="I7" s="28">
        <v>210</v>
      </c>
      <c r="J7" s="28">
        <v>210</v>
      </c>
      <c r="K7" s="28">
        <v>210.89</v>
      </c>
      <c r="L7" s="28">
        <v>208</v>
      </c>
      <c r="M7" s="28">
        <v>205.81</v>
      </c>
      <c r="N7" s="28">
        <v>205.98</v>
      </c>
      <c r="O7" s="28">
        <v>205.84</v>
      </c>
      <c r="P7" s="28">
        <v>206.83</v>
      </c>
      <c r="Q7" s="28">
        <v>225.16</v>
      </c>
      <c r="R7" s="28">
        <v>213.11</v>
      </c>
      <c r="S7" s="28">
        <v>242.74</v>
      </c>
      <c r="T7" s="28">
        <v>246.68</v>
      </c>
      <c r="U7" s="28">
        <v>230.2</v>
      </c>
      <c r="V7" s="28">
        <v>227</v>
      </c>
      <c r="W7" s="28">
        <v>218</v>
      </c>
      <c r="X7" s="28">
        <v>210</v>
      </c>
      <c r="Y7" s="28">
        <v>200.48</v>
      </c>
      <c r="Z7" s="29"/>
      <c r="AA7" s="30">
        <f>IF(SUM(B7:Z7)&lt;&gt;0,AVERAGEIF(B7:Z7,"&lt;&gt;"""),"")</f>
        <v>212.56041666666667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58</v>
      </c>
      <c r="C12" s="52"/>
      <c r="D12" s="52"/>
      <c r="E12" s="52"/>
      <c r="F12" s="52">
        <v>60.926000000000002</v>
      </c>
      <c r="G12" s="52">
        <v>4.0659999999999998</v>
      </c>
      <c r="H12" s="52"/>
      <c r="I12" s="52">
        <v>28</v>
      </c>
      <c r="J12" s="52">
        <v>38</v>
      </c>
      <c r="K12" s="52"/>
      <c r="L12" s="52">
        <v>29.2</v>
      </c>
      <c r="M12" s="52"/>
      <c r="N12" s="52"/>
      <c r="O12" s="52"/>
      <c r="P12" s="52"/>
      <c r="Q12" s="52"/>
      <c r="R12" s="52"/>
      <c r="S12" s="52"/>
      <c r="T12" s="52"/>
      <c r="U12" s="52"/>
      <c r="V12" s="52">
        <v>2.9409999999999998</v>
      </c>
      <c r="W12" s="52">
        <v>19</v>
      </c>
      <c r="X12" s="52">
        <v>1.0609999999999999</v>
      </c>
      <c r="Y12" s="52">
        <v>91.28</v>
      </c>
      <c r="Z12" s="53"/>
      <c r="AA12" s="54">
        <f t="shared" si="0"/>
        <v>332.47400000000005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9.8000000000000004E-2</v>
      </c>
      <c r="J14" s="57">
        <v>0.156</v>
      </c>
      <c r="K14" s="57">
        <v>1.083</v>
      </c>
      <c r="L14" s="57">
        <v>3.2849999999999997</v>
      </c>
      <c r="M14" s="57">
        <v>0.25700000000000001</v>
      </c>
      <c r="N14" s="57"/>
      <c r="O14" s="57"/>
      <c r="P14" s="57">
        <v>0.13700000000000001</v>
      </c>
      <c r="Q14" s="57">
        <v>3.1E-2</v>
      </c>
      <c r="R14" s="57"/>
      <c r="S14" s="57"/>
      <c r="T14" s="57"/>
      <c r="U14" s="57">
        <v>2.1590000000000003</v>
      </c>
      <c r="V14" s="57"/>
      <c r="W14" s="57">
        <v>9.3579999999999988</v>
      </c>
      <c r="X14" s="57">
        <v>0.65200000000000002</v>
      </c>
      <c r="Y14" s="57">
        <v>21.557000000000002</v>
      </c>
      <c r="Z14" s="58"/>
      <c r="AA14" s="59">
        <f t="shared" si="0"/>
        <v>38.773000000000003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60.926000000000002</v>
      </c>
      <c r="G16" s="62">
        <f t="shared" si="1"/>
        <v>4.0659999999999998</v>
      </c>
      <c r="H16" s="62">
        <f t="shared" si="1"/>
        <v>0</v>
      </c>
      <c r="I16" s="62">
        <f t="shared" si="1"/>
        <v>28.097999999999999</v>
      </c>
      <c r="J16" s="62">
        <f t="shared" si="1"/>
        <v>38.155999999999999</v>
      </c>
      <c r="K16" s="62">
        <f t="shared" si="1"/>
        <v>1.083</v>
      </c>
      <c r="L16" s="62">
        <f t="shared" si="1"/>
        <v>32.484999999999999</v>
      </c>
      <c r="M16" s="62">
        <f t="shared" si="1"/>
        <v>0.25700000000000001</v>
      </c>
      <c r="N16" s="62">
        <f t="shared" si="1"/>
        <v>0</v>
      </c>
      <c r="O16" s="62">
        <f t="shared" si="1"/>
        <v>0</v>
      </c>
      <c r="P16" s="62">
        <f t="shared" si="1"/>
        <v>0.13700000000000001</v>
      </c>
      <c r="Q16" s="62">
        <f t="shared" si="1"/>
        <v>3.1E-2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2.1590000000000003</v>
      </c>
      <c r="V16" s="62">
        <f t="shared" si="1"/>
        <v>2.9409999999999998</v>
      </c>
      <c r="W16" s="62">
        <f t="shared" si="1"/>
        <v>28.357999999999997</v>
      </c>
      <c r="X16" s="62">
        <f t="shared" si="1"/>
        <v>1.7130000000000001</v>
      </c>
      <c r="Y16" s="62">
        <f t="shared" si="1"/>
        <v>112.837</v>
      </c>
      <c r="Z16" s="63" t="str">
        <f t="shared" si="1"/>
        <v/>
      </c>
      <c r="AA16" s="64">
        <f>SUM(AA10:AA15)</f>
        <v>371.24700000000007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0.27800000000000002</v>
      </c>
      <c r="C20" s="77">
        <v>1.6909999999999998</v>
      </c>
      <c r="D20" s="77">
        <v>1.6859999999999999</v>
      </c>
      <c r="E20" s="77">
        <v>1.2690000000000001</v>
      </c>
      <c r="F20" s="77">
        <v>4.4850000000000003</v>
      </c>
      <c r="G20" s="77">
        <v>0.34100000000000003</v>
      </c>
      <c r="H20" s="77">
        <v>1.843</v>
      </c>
      <c r="I20" s="77">
        <v>0.40600000000000003</v>
      </c>
      <c r="J20" s="77">
        <v>0.42</v>
      </c>
      <c r="K20" s="77">
        <v>0.42899999999999999</v>
      </c>
      <c r="L20" s="77">
        <v>3.6739999999999999</v>
      </c>
      <c r="M20" s="77">
        <v>6.1830000000000007</v>
      </c>
      <c r="N20" s="77">
        <v>6.1029999999999998</v>
      </c>
      <c r="O20" s="77">
        <v>4.8259999999999996</v>
      </c>
      <c r="P20" s="77">
        <v>3.5010000000000003</v>
      </c>
      <c r="Q20" s="77">
        <v>3.3239999999999998</v>
      </c>
      <c r="R20" s="77">
        <v>0.38100000000000001</v>
      </c>
      <c r="S20" s="77">
        <v>0.38400000000000001</v>
      </c>
      <c r="T20" s="77">
        <v>0.36199999999999999</v>
      </c>
      <c r="U20" s="77">
        <v>0.34399999999999997</v>
      </c>
      <c r="V20" s="77">
        <v>0.32200000000000001</v>
      </c>
      <c r="W20" s="77">
        <v>0.308</v>
      </c>
      <c r="X20" s="77">
        <v>0.27900000000000003</v>
      </c>
      <c r="Y20" s="77">
        <v>0.27700000000000002</v>
      </c>
      <c r="Z20" s="78"/>
      <c r="AA20" s="79">
        <f t="shared" si="2"/>
        <v>43.116000000000007</v>
      </c>
    </row>
    <row r="21" spans="1:27" ht="24.95" customHeight="1" x14ac:dyDescent="0.2">
      <c r="A21" s="75" t="s">
        <v>16</v>
      </c>
      <c r="B21" s="80">
        <v>5.8689999999999998</v>
      </c>
      <c r="C21" s="81">
        <v>5.3780000000000001</v>
      </c>
      <c r="D21" s="81">
        <v>5.1670000000000007</v>
      </c>
      <c r="E21" s="81">
        <v>5.9139999999999997</v>
      </c>
      <c r="F21" s="81">
        <v>4.7969999999999997</v>
      </c>
      <c r="G21" s="81">
        <v>3.222</v>
      </c>
      <c r="H21" s="81">
        <v>9.6529999999999987</v>
      </c>
      <c r="I21" s="81">
        <v>5.2200000000000006</v>
      </c>
      <c r="J21" s="81">
        <v>6.5790000000000006</v>
      </c>
      <c r="K21" s="81">
        <v>6.1359999999999992</v>
      </c>
      <c r="L21" s="81">
        <v>9.7669999999999995</v>
      </c>
      <c r="M21" s="81">
        <v>12.881999999999998</v>
      </c>
      <c r="N21" s="81">
        <v>10.326000000000001</v>
      </c>
      <c r="O21" s="81">
        <v>12.303000000000001</v>
      </c>
      <c r="P21" s="81">
        <v>10.836</v>
      </c>
      <c r="Q21" s="81">
        <v>11.327999999999999</v>
      </c>
      <c r="R21" s="81">
        <v>6.6920000000000002</v>
      </c>
      <c r="S21" s="81">
        <v>7.9130000000000003</v>
      </c>
      <c r="T21" s="81">
        <v>4.7930000000000001</v>
      </c>
      <c r="U21" s="81">
        <v>2.6760000000000002</v>
      </c>
      <c r="V21" s="81">
        <v>1.6520000000000001</v>
      </c>
      <c r="W21" s="81">
        <v>8.972999999999999</v>
      </c>
      <c r="X21" s="81">
        <v>5.3319999999999999</v>
      </c>
      <c r="Y21" s="81">
        <v>10.520999999999999</v>
      </c>
      <c r="Z21" s="78"/>
      <c r="AA21" s="79">
        <f t="shared" si="2"/>
        <v>173.92899999999995</v>
      </c>
    </row>
    <row r="22" spans="1:27" ht="24.95" customHeight="1" x14ac:dyDescent="0.2">
      <c r="A22" s="82" t="s">
        <v>17</v>
      </c>
      <c r="B22" s="81"/>
      <c r="C22" s="81"/>
      <c r="D22" s="81">
        <v>41.985999999999997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41.985999999999997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6.1470000000000002</v>
      </c>
      <c r="C25" s="88">
        <f t="shared" ref="C25:Z25" si="3">IF(LEN(C$2)&gt;0,SUM(C19:C24),"")</f>
        <v>7.069</v>
      </c>
      <c r="D25" s="88">
        <f t="shared" si="3"/>
        <v>48.838999999999999</v>
      </c>
      <c r="E25" s="88">
        <f t="shared" si="3"/>
        <v>7.1829999999999998</v>
      </c>
      <c r="F25" s="88">
        <f t="shared" si="3"/>
        <v>9.282</v>
      </c>
      <c r="G25" s="88">
        <f t="shared" si="3"/>
        <v>3.5630000000000002</v>
      </c>
      <c r="H25" s="88">
        <f t="shared" si="3"/>
        <v>11.495999999999999</v>
      </c>
      <c r="I25" s="88">
        <f t="shared" si="3"/>
        <v>5.6260000000000003</v>
      </c>
      <c r="J25" s="88">
        <f t="shared" si="3"/>
        <v>6.9990000000000006</v>
      </c>
      <c r="K25" s="88">
        <f t="shared" si="3"/>
        <v>6.5649999999999995</v>
      </c>
      <c r="L25" s="88">
        <f t="shared" si="3"/>
        <v>13.440999999999999</v>
      </c>
      <c r="M25" s="88">
        <f t="shared" si="3"/>
        <v>19.064999999999998</v>
      </c>
      <c r="N25" s="88">
        <f t="shared" si="3"/>
        <v>16.429000000000002</v>
      </c>
      <c r="O25" s="88">
        <f t="shared" si="3"/>
        <v>17.129000000000001</v>
      </c>
      <c r="P25" s="88">
        <f t="shared" si="3"/>
        <v>14.337</v>
      </c>
      <c r="Q25" s="88">
        <f t="shared" si="3"/>
        <v>14.651999999999999</v>
      </c>
      <c r="R25" s="88">
        <f t="shared" si="3"/>
        <v>7.0730000000000004</v>
      </c>
      <c r="S25" s="88">
        <f t="shared" si="3"/>
        <v>8.2970000000000006</v>
      </c>
      <c r="T25" s="88">
        <f t="shared" si="3"/>
        <v>5.1550000000000002</v>
      </c>
      <c r="U25" s="88">
        <f t="shared" si="3"/>
        <v>3.02</v>
      </c>
      <c r="V25" s="88">
        <f t="shared" si="3"/>
        <v>1.9740000000000002</v>
      </c>
      <c r="W25" s="88">
        <f t="shared" si="3"/>
        <v>9.2809999999999988</v>
      </c>
      <c r="X25" s="88">
        <f t="shared" si="3"/>
        <v>5.6109999999999998</v>
      </c>
      <c r="Y25" s="88">
        <f t="shared" si="3"/>
        <v>10.797999999999998</v>
      </c>
      <c r="Z25" s="89" t="str">
        <f t="shared" si="3"/>
        <v/>
      </c>
      <c r="AA25" s="90">
        <f>SUM(AA19:AA24)</f>
        <v>259.03099999999995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64.147000000000006</v>
      </c>
      <c r="C29" s="77">
        <v>7.069</v>
      </c>
      <c r="D29" s="77">
        <v>48.838999999999999</v>
      </c>
      <c r="E29" s="77">
        <v>7.1829999999999998</v>
      </c>
      <c r="F29" s="77">
        <v>70.207999999999998</v>
      </c>
      <c r="G29" s="77">
        <v>7.6289999999999996</v>
      </c>
      <c r="H29" s="77">
        <v>11.496</v>
      </c>
      <c r="I29" s="77">
        <v>33.723999999999997</v>
      </c>
      <c r="J29" s="77">
        <v>45.155000000000001</v>
      </c>
      <c r="K29" s="77">
        <v>7.6479999999999997</v>
      </c>
      <c r="L29" s="77">
        <v>45.926000000000002</v>
      </c>
      <c r="M29" s="77">
        <v>19.321999999999999</v>
      </c>
      <c r="N29" s="77">
        <v>16.428999999999998</v>
      </c>
      <c r="O29" s="77">
        <v>17.129000000000001</v>
      </c>
      <c r="P29" s="77">
        <v>14.474</v>
      </c>
      <c r="Q29" s="77">
        <v>14.683</v>
      </c>
      <c r="R29" s="77">
        <v>7.0730000000000004</v>
      </c>
      <c r="S29" s="77">
        <v>8.2970000000000006</v>
      </c>
      <c r="T29" s="77">
        <v>5.1550000000000002</v>
      </c>
      <c r="U29" s="77">
        <v>5.1790000000000003</v>
      </c>
      <c r="V29" s="77">
        <v>4.915</v>
      </c>
      <c r="W29" s="77">
        <v>37.639000000000003</v>
      </c>
      <c r="X29" s="77">
        <v>7.3239999999999998</v>
      </c>
      <c r="Y29" s="77">
        <v>123.63500000000001</v>
      </c>
      <c r="Z29" s="78"/>
      <c r="AA29" s="79">
        <f>SUM(B29:Z29)</f>
        <v>630.27800000000002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64.147000000000006</v>
      </c>
      <c r="C31" s="62">
        <f t="shared" ref="C31:Z31" si="4">IF(LEN(C$2)&gt;0,SUM(C28:C30),"")</f>
        <v>7.069</v>
      </c>
      <c r="D31" s="62">
        <f t="shared" si="4"/>
        <v>48.838999999999999</v>
      </c>
      <c r="E31" s="62">
        <f t="shared" si="4"/>
        <v>7.1829999999999998</v>
      </c>
      <c r="F31" s="62">
        <f t="shared" si="4"/>
        <v>70.207999999999998</v>
      </c>
      <c r="G31" s="62">
        <f t="shared" si="4"/>
        <v>7.6289999999999996</v>
      </c>
      <c r="H31" s="62">
        <f t="shared" si="4"/>
        <v>11.496</v>
      </c>
      <c r="I31" s="62">
        <f t="shared" si="4"/>
        <v>33.723999999999997</v>
      </c>
      <c r="J31" s="62">
        <f t="shared" si="4"/>
        <v>45.155000000000001</v>
      </c>
      <c r="K31" s="62">
        <f t="shared" si="4"/>
        <v>7.6479999999999997</v>
      </c>
      <c r="L31" s="62">
        <f t="shared" si="4"/>
        <v>45.926000000000002</v>
      </c>
      <c r="M31" s="62">
        <f t="shared" si="4"/>
        <v>19.321999999999999</v>
      </c>
      <c r="N31" s="62">
        <f t="shared" si="4"/>
        <v>16.428999999999998</v>
      </c>
      <c r="O31" s="62">
        <f t="shared" si="4"/>
        <v>17.129000000000001</v>
      </c>
      <c r="P31" s="62">
        <f t="shared" si="4"/>
        <v>14.474</v>
      </c>
      <c r="Q31" s="62">
        <f t="shared" si="4"/>
        <v>14.683</v>
      </c>
      <c r="R31" s="62">
        <f t="shared" si="4"/>
        <v>7.0730000000000004</v>
      </c>
      <c r="S31" s="62">
        <f t="shared" si="4"/>
        <v>8.2970000000000006</v>
      </c>
      <c r="T31" s="62">
        <f t="shared" si="4"/>
        <v>5.1550000000000002</v>
      </c>
      <c r="U31" s="62">
        <f t="shared" si="4"/>
        <v>5.1790000000000003</v>
      </c>
      <c r="V31" s="62">
        <f t="shared" si="4"/>
        <v>4.915</v>
      </c>
      <c r="W31" s="62">
        <f t="shared" si="4"/>
        <v>37.639000000000003</v>
      </c>
      <c r="X31" s="62">
        <f t="shared" si="4"/>
        <v>7.3239999999999998</v>
      </c>
      <c r="Y31" s="62">
        <f t="shared" si="4"/>
        <v>123.63500000000001</v>
      </c>
      <c r="Z31" s="63" t="str">
        <f t="shared" si="4"/>
        <v/>
      </c>
      <c r="AA31" s="64">
        <f>SUM(AA28:AA30)</f>
        <v>630.27800000000002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64.147000000000006</v>
      </c>
      <c r="C51" s="88">
        <f t="shared" si="10"/>
        <v>7.069</v>
      </c>
      <c r="D51" s="88">
        <f t="shared" si="10"/>
        <v>48.838999999999999</v>
      </c>
      <c r="E51" s="88">
        <f t="shared" si="10"/>
        <v>7.1829999999999998</v>
      </c>
      <c r="F51" s="88">
        <f t="shared" si="10"/>
        <v>70.207999999999998</v>
      </c>
      <c r="G51" s="88">
        <f t="shared" si="10"/>
        <v>7.6289999999999996</v>
      </c>
      <c r="H51" s="88">
        <f t="shared" si="10"/>
        <v>11.495999999999999</v>
      </c>
      <c r="I51" s="88">
        <f t="shared" si="10"/>
        <v>33.723999999999997</v>
      </c>
      <c r="J51" s="88">
        <f t="shared" si="10"/>
        <v>45.155000000000001</v>
      </c>
      <c r="K51" s="88">
        <f t="shared" si="10"/>
        <v>7.6479999999999997</v>
      </c>
      <c r="L51" s="88">
        <f t="shared" si="10"/>
        <v>45.926000000000002</v>
      </c>
      <c r="M51" s="88">
        <f t="shared" si="10"/>
        <v>19.321999999999999</v>
      </c>
      <c r="N51" s="88">
        <f t="shared" si="10"/>
        <v>16.429000000000002</v>
      </c>
      <c r="O51" s="88">
        <f t="shared" si="10"/>
        <v>17.129000000000001</v>
      </c>
      <c r="P51" s="88">
        <f t="shared" si="10"/>
        <v>14.474</v>
      </c>
      <c r="Q51" s="88">
        <f t="shared" si="10"/>
        <v>14.683</v>
      </c>
      <c r="R51" s="88">
        <f t="shared" si="10"/>
        <v>7.0730000000000004</v>
      </c>
      <c r="S51" s="88">
        <f t="shared" si="10"/>
        <v>8.2970000000000006</v>
      </c>
      <c r="T51" s="88">
        <f t="shared" si="10"/>
        <v>5.1550000000000002</v>
      </c>
      <c r="U51" s="88">
        <f t="shared" si="10"/>
        <v>5.1790000000000003</v>
      </c>
      <c r="V51" s="88">
        <f t="shared" si="10"/>
        <v>4.915</v>
      </c>
      <c r="W51" s="88">
        <f t="shared" si="10"/>
        <v>37.638999999999996</v>
      </c>
      <c r="X51" s="88">
        <f t="shared" si="10"/>
        <v>7.3239999999999998</v>
      </c>
      <c r="Y51" s="88">
        <f t="shared" si="10"/>
        <v>123.63500000000001</v>
      </c>
      <c r="Z51" s="89" t="str">
        <f t="shared" si="10"/>
        <v/>
      </c>
      <c r="AA51" s="105">
        <f>SUM(B51:Z51)</f>
        <v>630.27800000000002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64.099999999999994</v>
      </c>
      <c r="C4" s="18">
        <v>7.069</v>
      </c>
      <c r="D4" s="18">
        <v>48.838999999999992</v>
      </c>
      <c r="E4" s="18">
        <v>7.1849999999999996</v>
      </c>
      <c r="F4" s="18">
        <v>70.207999999999998</v>
      </c>
      <c r="G4" s="18">
        <v>7.6289999999999987</v>
      </c>
      <c r="H4" s="18">
        <v>11.495999999999999</v>
      </c>
      <c r="I4" s="18">
        <v>33.700000000000003</v>
      </c>
      <c r="J4" s="18">
        <v>45.18399999999999</v>
      </c>
      <c r="K4" s="18">
        <v>7.6119999999999992</v>
      </c>
      <c r="L4" s="18">
        <v>45.919999999999995</v>
      </c>
      <c r="M4" s="18">
        <v>19.321999999999999</v>
      </c>
      <c r="N4" s="18">
        <v>16.428999999999998</v>
      </c>
      <c r="O4" s="18">
        <v>17.129000000000001</v>
      </c>
      <c r="P4" s="18">
        <v>14.473999999999998</v>
      </c>
      <c r="Q4" s="18">
        <v>14.683</v>
      </c>
      <c r="R4" s="18">
        <v>7.0730000000000004</v>
      </c>
      <c r="S4" s="18">
        <v>8.2970000000000006</v>
      </c>
      <c r="T4" s="18">
        <v>5.1550000000000002</v>
      </c>
      <c r="U4" s="18">
        <v>5.22</v>
      </c>
      <c r="V4" s="18">
        <v>4.9150000000000009</v>
      </c>
      <c r="W4" s="18">
        <v>37.683999999999997</v>
      </c>
      <c r="X4" s="18">
        <v>7.3240000000000007</v>
      </c>
      <c r="Y4" s="18">
        <v>123.60300000000001</v>
      </c>
      <c r="Z4" s="19"/>
      <c r="AA4" s="20">
        <f>SUM(B4:Z4)</f>
        <v>630.25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206.99</v>
      </c>
      <c r="D7" s="28">
        <v>196.2</v>
      </c>
      <c r="E7" s="28">
        <v>177.57</v>
      </c>
      <c r="F7" s="28">
        <v>199.37</v>
      </c>
      <c r="G7" s="28">
        <v>208</v>
      </c>
      <c r="H7" s="28">
        <v>226.6</v>
      </c>
      <c r="I7" s="28">
        <v>210</v>
      </c>
      <c r="J7" s="28">
        <v>210</v>
      </c>
      <c r="K7" s="28">
        <v>210.89</v>
      </c>
      <c r="L7" s="28">
        <v>208</v>
      </c>
      <c r="M7" s="28">
        <v>205.81</v>
      </c>
      <c r="N7" s="28">
        <v>205.98</v>
      </c>
      <c r="O7" s="28">
        <v>205.84</v>
      </c>
      <c r="P7" s="28">
        <v>206.83</v>
      </c>
      <c r="Q7" s="28">
        <v>225.16</v>
      </c>
      <c r="R7" s="28">
        <v>213.11</v>
      </c>
      <c r="S7" s="28">
        <v>242.74</v>
      </c>
      <c r="T7" s="28">
        <v>246.68</v>
      </c>
      <c r="U7" s="28">
        <v>230.2</v>
      </c>
      <c r="V7" s="28">
        <v>227</v>
      </c>
      <c r="W7" s="28">
        <v>218</v>
      </c>
      <c r="X7" s="28">
        <v>210</v>
      </c>
      <c r="Y7" s="28">
        <v>200.48</v>
      </c>
      <c r="Z7" s="29"/>
      <c r="AA7" s="30">
        <f>IF(SUM(B7:Z7)&lt;&gt;0,AVERAGEIF(B7:Z7,"&lt;&gt;"""),"")</f>
        <v>212.56041666666667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41.986000000000004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41.986000000000004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2.9899999999999998</v>
      </c>
      <c r="C14" s="57">
        <v>5.9119999999999999</v>
      </c>
      <c r="D14" s="57">
        <v>5.4009999999999998</v>
      </c>
      <c r="E14" s="57">
        <v>2.8340000000000001</v>
      </c>
      <c r="F14" s="57">
        <v>2.6550000000000002</v>
      </c>
      <c r="G14" s="57">
        <v>3.0259999999999998</v>
      </c>
      <c r="H14" s="57">
        <v>7.6499999999999995</v>
      </c>
      <c r="I14" s="57">
        <v>5.8769999999999998</v>
      </c>
      <c r="J14" s="57">
        <v>5.2640000000000002</v>
      </c>
      <c r="K14" s="57">
        <v>2.3919999999999995</v>
      </c>
      <c r="L14" s="57"/>
      <c r="M14" s="57">
        <v>19.321999999999999</v>
      </c>
      <c r="N14" s="57">
        <v>16.428999999999998</v>
      </c>
      <c r="O14" s="57">
        <v>17.129000000000001</v>
      </c>
      <c r="P14" s="57">
        <v>14.473999999999998</v>
      </c>
      <c r="Q14" s="57">
        <v>14</v>
      </c>
      <c r="R14" s="57">
        <v>6.8309999999999995</v>
      </c>
      <c r="S14" s="57">
        <v>8.1769999999999996</v>
      </c>
      <c r="T14" s="57">
        <v>5.0350000000000001</v>
      </c>
      <c r="U14" s="57">
        <v>1</v>
      </c>
      <c r="V14" s="57">
        <v>2.024</v>
      </c>
      <c r="W14" s="57"/>
      <c r="X14" s="57">
        <v>3.8609999999999998</v>
      </c>
      <c r="Y14" s="57"/>
      <c r="Z14" s="58"/>
      <c r="AA14" s="59">
        <f t="shared" si="0"/>
        <v>152.28299999999999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2.9899999999999998</v>
      </c>
      <c r="C16" s="62">
        <f t="shared" ref="C16:Z16" si="1">IF(LEN(C$2)&gt;0,SUM(C10:C15),"")</f>
        <v>5.9119999999999999</v>
      </c>
      <c r="D16" s="62">
        <f t="shared" si="1"/>
        <v>47.387</v>
      </c>
      <c r="E16" s="62">
        <f t="shared" si="1"/>
        <v>2.8340000000000001</v>
      </c>
      <c r="F16" s="62">
        <f t="shared" si="1"/>
        <v>2.6550000000000002</v>
      </c>
      <c r="G16" s="62">
        <f t="shared" si="1"/>
        <v>3.0259999999999998</v>
      </c>
      <c r="H16" s="62">
        <f t="shared" si="1"/>
        <v>7.6499999999999995</v>
      </c>
      <c r="I16" s="62">
        <f t="shared" si="1"/>
        <v>5.8769999999999998</v>
      </c>
      <c r="J16" s="62">
        <f t="shared" si="1"/>
        <v>5.2640000000000002</v>
      </c>
      <c r="K16" s="62">
        <f t="shared" si="1"/>
        <v>2.3919999999999995</v>
      </c>
      <c r="L16" s="62">
        <f t="shared" si="1"/>
        <v>0</v>
      </c>
      <c r="M16" s="62">
        <f t="shared" si="1"/>
        <v>19.321999999999999</v>
      </c>
      <c r="N16" s="62">
        <f t="shared" si="1"/>
        <v>16.428999999999998</v>
      </c>
      <c r="O16" s="62">
        <f t="shared" si="1"/>
        <v>17.129000000000001</v>
      </c>
      <c r="P16" s="62">
        <f t="shared" si="1"/>
        <v>14.473999999999998</v>
      </c>
      <c r="Q16" s="62">
        <f t="shared" si="1"/>
        <v>14</v>
      </c>
      <c r="R16" s="62">
        <f t="shared" si="1"/>
        <v>6.8309999999999995</v>
      </c>
      <c r="S16" s="62">
        <f t="shared" si="1"/>
        <v>8.1769999999999996</v>
      </c>
      <c r="T16" s="62">
        <f t="shared" si="1"/>
        <v>5.0350000000000001</v>
      </c>
      <c r="U16" s="62">
        <f t="shared" si="1"/>
        <v>1</v>
      </c>
      <c r="V16" s="62">
        <f t="shared" si="1"/>
        <v>2.024</v>
      </c>
      <c r="W16" s="62">
        <f t="shared" si="1"/>
        <v>0</v>
      </c>
      <c r="X16" s="62">
        <f t="shared" si="1"/>
        <v>3.8609999999999998</v>
      </c>
      <c r="Y16" s="62">
        <f t="shared" si="1"/>
        <v>0</v>
      </c>
      <c r="Z16" s="63" t="str">
        <f t="shared" si="1"/>
        <v/>
      </c>
      <c r="AA16" s="64">
        <f>SUM(AA10:AA15)</f>
        <v>194.26900000000001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0.12</v>
      </c>
      <c r="F19" s="72"/>
      <c r="G19" s="72">
        <v>0.12</v>
      </c>
      <c r="H19" s="72">
        <v>0.12</v>
      </c>
      <c r="I19" s="72">
        <v>0.12</v>
      </c>
      <c r="J19" s="72">
        <v>0.12</v>
      </c>
      <c r="K19" s="72">
        <v>0.12</v>
      </c>
      <c r="L19" s="72">
        <v>0.12</v>
      </c>
      <c r="M19" s="72"/>
      <c r="N19" s="72"/>
      <c r="O19" s="72"/>
      <c r="P19" s="72"/>
      <c r="Q19" s="72"/>
      <c r="R19" s="72">
        <v>0.12</v>
      </c>
      <c r="S19" s="72">
        <v>0.12</v>
      </c>
      <c r="T19" s="72">
        <v>0.12</v>
      </c>
      <c r="U19" s="72">
        <v>0.12</v>
      </c>
      <c r="V19" s="72">
        <v>0.12</v>
      </c>
      <c r="W19" s="72">
        <v>0.12</v>
      </c>
      <c r="X19" s="72">
        <v>0.12</v>
      </c>
      <c r="Y19" s="72">
        <v>0.12</v>
      </c>
      <c r="Z19" s="73"/>
      <c r="AA19" s="74">
        <f t="shared" ref="AA19:AA24" si="2">SUM(B19:Z19)</f>
        <v>1.8000000000000007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1.663</v>
      </c>
      <c r="W20" s="77">
        <v>0.76400000000000001</v>
      </c>
      <c r="X20" s="77">
        <v>0.72699999999999998</v>
      </c>
      <c r="Y20" s="77"/>
      <c r="Z20" s="78"/>
      <c r="AA20" s="79">
        <f t="shared" si="2"/>
        <v>3.1539999999999999</v>
      </c>
    </row>
    <row r="21" spans="1:27" ht="24.95" customHeight="1" x14ac:dyDescent="0.2">
      <c r="A21" s="75" t="s">
        <v>16</v>
      </c>
      <c r="B21" s="80">
        <v>3.31</v>
      </c>
      <c r="C21" s="81">
        <v>1.157</v>
      </c>
      <c r="D21" s="81">
        <v>1.452</v>
      </c>
      <c r="E21" s="81">
        <v>3.6309999999999998</v>
      </c>
      <c r="F21" s="81">
        <v>3.5209999999999999</v>
      </c>
      <c r="G21" s="81">
        <v>4.4829999999999997</v>
      </c>
      <c r="H21" s="81">
        <v>3.726</v>
      </c>
      <c r="I21" s="81">
        <v>2.2029999999999998</v>
      </c>
      <c r="J21" s="81"/>
      <c r="K21" s="81"/>
      <c r="L21" s="81"/>
      <c r="M21" s="81"/>
      <c r="N21" s="81"/>
      <c r="O21" s="81"/>
      <c r="P21" s="81"/>
      <c r="Q21" s="81">
        <v>0.68300000000000005</v>
      </c>
      <c r="R21" s="81">
        <v>0.122</v>
      </c>
      <c r="S21" s="81"/>
      <c r="T21" s="81"/>
      <c r="U21" s="81"/>
      <c r="V21" s="81">
        <v>1.1080000000000001</v>
      </c>
      <c r="W21" s="81"/>
      <c r="X21" s="81">
        <v>2.6160000000000001</v>
      </c>
      <c r="Y21" s="81">
        <v>1.1830000000000001</v>
      </c>
      <c r="Z21" s="78"/>
      <c r="AA21" s="79">
        <f t="shared" si="2"/>
        <v>29.195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64.031999999999996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64.031999999999996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3.31</v>
      </c>
      <c r="C25" s="88">
        <f t="shared" si="3"/>
        <v>1.157</v>
      </c>
      <c r="D25" s="88">
        <f t="shared" si="3"/>
        <v>1.452</v>
      </c>
      <c r="E25" s="88">
        <f t="shared" si="3"/>
        <v>3.7509999999999999</v>
      </c>
      <c r="F25" s="88">
        <f t="shared" si="3"/>
        <v>67.552999999999997</v>
      </c>
      <c r="G25" s="88">
        <f t="shared" si="3"/>
        <v>4.6029999999999998</v>
      </c>
      <c r="H25" s="88">
        <f t="shared" si="3"/>
        <v>3.8460000000000001</v>
      </c>
      <c r="I25" s="88">
        <f t="shared" si="3"/>
        <v>2.323</v>
      </c>
      <c r="J25" s="88">
        <f t="shared" si="3"/>
        <v>0.12</v>
      </c>
      <c r="K25" s="88">
        <f t="shared" si="3"/>
        <v>0.12</v>
      </c>
      <c r="L25" s="88">
        <f t="shared" si="3"/>
        <v>0.12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0.68300000000000005</v>
      </c>
      <c r="R25" s="88">
        <f t="shared" si="3"/>
        <v>0.24199999999999999</v>
      </c>
      <c r="S25" s="88">
        <f t="shared" si="3"/>
        <v>0.12</v>
      </c>
      <c r="T25" s="88">
        <f t="shared" si="3"/>
        <v>0.12</v>
      </c>
      <c r="U25" s="88">
        <f t="shared" si="3"/>
        <v>0.12</v>
      </c>
      <c r="V25" s="88">
        <f t="shared" si="3"/>
        <v>2.891</v>
      </c>
      <c r="W25" s="88">
        <f t="shared" si="3"/>
        <v>0.88400000000000001</v>
      </c>
      <c r="X25" s="88">
        <f t="shared" si="3"/>
        <v>3.4630000000000001</v>
      </c>
      <c r="Y25" s="88">
        <f t="shared" si="3"/>
        <v>1.3029999999999999</v>
      </c>
      <c r="Z25" s="89">
        <f t="shared" si="3"/>
        <v>0</v>
      </c>
      <c r="AA25" s="90">
        <f t="shared" si="3"/>
        <v>98.180999999999997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6.3</v>
      </c>
      <c r="C29" s="77">
        <v>7.069</v>
      </c>
      <c r="D29" s="77">
        <v>48.838999999999999</v>
      </c>
      <c r="E29" s="77">
        <v>6.585</v>
      </c>
      <c r="F29" s="77">
        <v>70.207999999999998</v>
      </c>
      <c r="G29" s="77">
        <v>7.6289999999999996</v>
      </c>
      <c r="H29" s="77">
        <v>11.496</v>
      </c>
      <c r="I29" s="77">
        <v>8.1999999999999993</v>
      </c>
      <c r="J29" s="77">
        <v>5.3840000000000003</v>
      </c>
      <c r="K29" s="77">
        <v>2.512</v>
      </c>
      <c r="L29" s="77">
        <v>0.12</v>
      </c>
      <c r="M29" s="77">
        <v>19.321999999999999</v>
      </c>
      <c r="N29" s="77">
        <v>16.428999999999998</v>
      </c>
      <c r="O29" s="77">
        <v>17.129000000000001</v>
      </c>
      <c r="P29" s="77">
        <v>14.474</v>
      </c>
      <c r="Q29" s="77">
        <v>14.683</v>
      </c>
      <c r="R29" s="77">
        <v>7.0730000000000004</v>
      </c>
      <c r="S29" s="77">
        <v>8.2970000000000006</v>
      </c>
      <c r="T29" s="77">
        <v>5.1550000000000002</v>
      </c>
      <c r="U29" s="77">
        <v>1.1200000000000001</v>
      </c>
      <c r="V29" s="77">
        <v>4.915</v>
      </c>
      <c r="W29" s="77">
        <v>0.88400000000000001</v>
      </c>
      <c r="X29" s="77">
        <v>7.3239999999999998</v>
      </c>
      <c r="Y29" s="77">
        <v>1.3029999999999999</v>
      </c>
      <c r="Z29" s="78"/>
      <c r="AA29" s="79">
        <f>SUM(B29:Z29)</f>
        <v>292.45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6.3</v>
      </c>
      <c r="C31" s="62">
        <f t="shared" si="4"/>
        <v>7.069</v>
      </c>
      <c r="D31" s="62">
        <f t="shared" si="4"/>
        <v>48.838999999999999</v>
      </c>
      <c r="E31" s="62">
        <f t="shared" si="4"/>
        <v>6.585</v>
      </c>
      <c r="F31" s="62">
        <f t="shared" si="4"/>
        <v>70.207999999999998</v>
      </c>
      <c r="G31" s="62">
        <f t="shared" si="4"/>
        <v>7.6289999999999996</v>
      </c>
      <c r="H31" s="62">
        <f t="shared" si="4"/>
        <v>11.496</v>
      </c>
      <c r="I31" s="62">
        <f t="shared" si="4"/>
        <v>8.1999999999999993</v>
      </c>
      <c r="J31" s="62">
        <f t="shared" si="4"/>
        <v>5.3840000000000003</v>
      </c>
      <c r="K31" s="62">
        <f t="shared" si="4"/>
        <v>2.512</v>
      </c>
      <c r="L31" s="62">
        <f t="shared" si="4"/>
        <v>0.12</v>
      </c>
      <c r="M31" s="62">
        <f t="shared" si="4"/>
        <v>19.321999999999999</v>
      </c>
      <c r="N31" s="62">
        <f t="shared" si="4"/>
        <v>16.428999999999998</v>
      </c>
      <c r="O31" s="62">
        <f t="shared" si="4"/>
        <v>17.129000000000001</v>
      </c>
      <c r="P31" s="62">
        <f t="shared" si="4"/>
        <v>14.474</v>
      </c>
      <c r="Q31" s="62">
        <f t="shared" si="4"/>
        <v>14.683</v>
      </c>
      <c r="R31" s="62">
        <f t="shared" si="4"/>
        <v>7.0730000000000004</v>
      </c>
      <c r="S31" s="62">
        <f t="shared" si="4"/>
        <v>8.2970000000000006</v>
      </c>
      <c r="T31" s="62">
        <f t="shared" si="4"/>
        <v>5.1550000000000002</v>
      </c>
      <c r="U31" s="62">
        <f t="shared" si="4"/>
        <v>1.1200000000000001</v>
      </c>
      <c r="V31" s="62">
        <f t="shared" si="4"/>
        <v>4.915</v>
      </c>
      <c r="W31" s="62">
        <f t="shared" si="4"/>
        <v>0.88400000000000001</v>
      </c>
      <c r="X31" s="62">
        <f t="shared" si="4"/>
        <v>7.3239999999999998</v>
      </c>
      <c r="Y31" s="62">
        <f t="shared" si="4"/>
        <v>1.3029999999999999</v>
      </c>
      <c r="Z31" s="63">
        <f t="shared" si="4"/>
        <v>0</v>
      </c>
      <c r="AA31" s="64">
        <f t="shared" si="4"/>
        <v>292.45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57.8</v>
      </c>
      <c r="C38" s="99"/>
      <c r="D38" s="99"/>
      <c r="E38" s="99">
        <v>0.6</v>
      </c>
      <c r="F38" s="99"/>
      <c r="G38" s="99"/>
      <c r="H38" s="99"/>
      <c r="I38" s="99">
        <v>25.5</v>
      </c>
      <c r="J38" s="99">
        <v>39.799999999999997</v>
      </c>
      <c r="K38" s="99">
        <v>5.0999999999999996</v>
      </c>
      <c r="L38" s="99">
        <v>45.8</v>
      </c>
      <c r="M38" s="99"/>
      <c r="N38" s="99"/>
      <c r="O38" s="99"/>
      <c r="P38" s="99"/>
      <c r="Q38" s="99"/>
      <c r="R38" s="99"/>
      <c r="S38" s="99"/>
      <c r="T38" s="99"/>
      <c r="U38" s="99">
        <v>4.0999999999999996</v>
      </c>
      <c r="V38" s="99"/>
      <c r="W38" s="99">
        <v>36.799999999999997</v>
      </c>
      <c r="X38" s="99"/>
      <c r="Y38" s="99">
        <v>122.3</v>
      </c>
      <c r="Z38" s="100"/>
      <c r="AA38" s="79">
        <f t="shared" si="5"/>
        <v>337.8</v>
      </c>
    </row>
    <row r="39" spans="1:27" ht="30" customHeight="1" thickBot="1" x14ac:dyDescent="0.25">
      <c r="A39" s="86" t="s">
        <v>45</v>
      </c>
      <c r="B39" s="87">
        <f t="shared" ref="B39:Z39" si="6">SUM(B34:B38)</f>
        <v>57.8</v>
      </c>
      <c r="C39" s="88">
        <f t="shared" si="6"/>
        <v>0</v>
      </c>
      <c r="D39" s="88">
        <f t="shared" si="6"/>
        <v>0</v>
      </c>
      <c r="E39" s="88">
        <f t="shared" si="6"/>
        <v>0.6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25.5</v>
      </c>
      <c r="J39" s="88">
        <f t="shared" si="6"/>
        <v>39.799999999999997</v>
      </c>
      <c r="K39" s="88">
        <f t="shared" si="6"/>
        <v>5.0999999999999996</v>
      </c>
      <c r="L39" s="88">
        <f t="shared" si="6"/>
        <v>45.8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4.0999999999999996</v>
      </c>
      <c r="V39" s="88">
        <f t="shared" si="6"/>
        <v>0</v>
      </c>
      <c r="W39" s="88">
        <f t="shared" si="6"/>
        <v>36.799999999999997</v>
      </c>
      <c r="X39" s="88">
        <f t="shared" si="6"/>
        <v>0</v>
      </c>
      <c r="Y39" s="88">
        <f t="shared" si="6"/>
        <v>122.3</v>
      </c>
      <c r="Z39" s="89">
        <f t="shared" si="6"/>
        <v>0</v>
      </c>
      <c r="AA39" s="90">
        <f t="shared" si="5"/>
        <v>337.8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57.8</v>
      </c>
      <c r="C46" s="99"/>
      <c r="D46" s="99"/>
      <c r="E46" s="99">
        <v>0.6</v>
      </c>
      <c r="F46" s="99"/>
      <c r="G46" s="99"/>
      <c r="H46" s="99"/>
      <c r="I46" s="99">
        <v>25.5</v>
      </c>
      <c r="J46" s="99">
        <v>39.799999999999997</v>
      </c>
      <c r="K46" s="99">
        <v>5.0999999999999996</v>
      </c>
      <c r="L46" s="99">
        <v>45.8</v>
      </c>
      <c r="M46" s="99"/>
      <c r="N46" s="99"/>
      <c r="O46" s="99"/>
      <c r="P46" s="99"/>
      <c r="Q46" s="99"/>
      <c r="R46" s="99"/>
      <c r="S46" s="99"/>
      <c r="T46" s="99"/>
      <c r="U46" s="99">
        <v>4.0999999999999996</v>
      </c>
      <c r="V46" s="99"/>
      <c r="W46" s="99">
        <v>36.799999999999997</v>
      </c>
      <c r="X46" s="99"/>
      <c r="Y46" s="99">
        <v>122.3</v>
      </c>
      <c r="Z46" s="100"/>
      <c r="AA46" s="79">
        <f t="shared" si="7"/>
        <v>337.8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57.8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0.6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25.5</v>
      </c>
      <c r="J48" s="88">
        <f t="shared" si="8"/>
        <v>39.799999999999997</v>
      </c>
      <c r="K48" s="88">
        <f t="shared" si="8"/>
        <v>5.0999999999999996</v>
      </c>
      <c r="L48" s="88">
        <f t="shared" si="8"/>
        <v>45.8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4.0999999999999996</v>
      </c>
      <c r="V48" s="88">
        <f t="shared" si="8"/>
        <v>0</v>
      </c>
      <c r="W48" s="88">
        <f t="shared" si="8"/>
        <v>36.799999999999997</v>
      </c>
      <c r="X48" s="88">
        <f t="shared" si="8"/>
        <v>0</v>
      </c>
      <c r="Y48" s="88">
        <f t="shared" si="8"/>
        <v>122.3</v>
      </c>
      <c r="Z48" s="89">
        <f t="shared" si="8"/>
        <v>0</v>
      </c>
      <c r="AA48" s="90">
        <f t="shared" si="7"/>
        <v>337.8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64.099999999999994</v>
      </c>
      <c r="C51" s="88">
        <f t="shared" si="10"/>
        <v>7.069</v>
      </c>
      <c r="D51" s="88">
        <f t="shared" si="10"/>
        <v>48.838999999999999</v>
      </c>
      <c r="E51" s="88">
        <f t="shared" si="10"/>
        <v>7.1849999999999996</v>
      </c>
      <c r="F51" s="88">
        <f t="shared" si="10"/>
        <v>70.207999999999998</v>
      </c>
      <c r="G51" s="88">
        <f t="shared" si="10"/>
        <v>7.6289999999999996</v>
      </c>
      <c r="H51" s="88">
        <f t="shared" si="10"/>
        <v>11.495999999999999</v>
      </c>
      <c r="I51" s="88">
        <f t="shared" si="10"/>
        <v>33.700000000000003</v>
      </c>
      <c r="J51" s="88">
        <f t="shared" si="10"/>
        <v>45.183999999999997</v>
      </c>
      <c r="K51" s="88">
        <f t="shared" si="10"/>
        <v>7.6119999999999992</v>
      </c>
      <c r="L51" s="88">
        <f t="shared" si="10"/>
        <v>45.919999999999995</v>
      </c>
      <c r="M51" s="88">
        <f t="shared" si="10"/>
        <v>19.321999999999999</v>
      </c>
      <c r="N51" s="88">
        <f t="shared" si="10"/>
        <v>16.428999999999998</v>
      </c>
      <c r="O51" s="88">
        <f t="shared" si="10"/>
        <v>17.129000000000001</v>
      </c>
      <c r="P51" s="88">
        <f t="shared" si="10"/>
        <v>14.473999999999998</v>
      </c>
      <c r="Q51" s="88">
        <f t="shared" si="10"/>
        <v>14.683</v>
      </c>
      <c r="R51" s="88">
        <f t="shared" si="10"/>
        <v>7.0729999999999995</v>
      </c>
      <c r="S51" s="88">
        <f t="shared" si="10"/>
        <v>8.2969999999999988</v>
      </c>
      <c r="T51" s="88">
        <f t="shared" si="10"/>
        <v>5.1550000000000002</v>
      </c>
      <c r="U51" s="88">
        <f t="shared" si="10"/>
        <v>5.22</v>
      </c>
      <c r="V51" s="88">
        <f t="shared" si="10"/>
        <v>4.915</v>
      </c>
      <c r="W51" s="88">
        <f t="shared" si="10"/>
        <v>37.683999999999997</v>
      </c>
      <c r="X51" s="88">
        <f t="shared" si="10"/>
        <v>7.3239999999999998</v>
      </c>
      <c r="Y51" s="88">
        <f t="shared" si="10"/>
        <v>123.60299999999999</v>
      </c>
      <c r="Z51" s="89">
        <f t="shared" si="10"/>
        <v>0</v>
      </c>
      <c r="AA51" s="105">
        <f>SUM(B51:Z51)</f>
        <v>630.25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57.8</v>
      </c>
      <c r="C4" s="18"/>
      <c r="D4" s="18"/>
      <c r="E4" s="18">
        <v>0.6</v>
      </c>
      <c r="F4" s="18"/>
      <c r="G4" s="18"/>
      <c r="H4" s="18"/>
      <c r="I4" s="18">
        <v>25.5</v>
      </c>
      <c r="J4" s="18">
        <v>39.799999999999997</v>
      </c>
      <c r="K4" s="18">
        <v>5.0999999999999996</v>
      </c>
      <c r="L4" s="18">
        <v>45.8</v>
      </c>
      <c r="M4" s="18"/>
      <c r="N4" s="18"/>
      <c r="O4" s="18"/>
      <c r="P4" s="18"/>
      <c r="Q4" s="18"/>
      <c r="R4" s="18"/>
      <c r="S4" s="18"/>
      <c r="T4" s="18"/>
      <c r="U4" s="18">
        <v>4.0999999999999996</v>
      </c>
      <c r="V4" s="18"/>
      <c r="W4" s="18">
        <v>36.799999999999997</v>
      </c>
      <c r="X4" s="18"/>
      <c r="Y4" s="18">
        <v>122.3</v>
      </c>
      <c r="Z4" s="19"/>
      <c r="AA4" s="112">
        <f>SUM(B4:Z4)</f>
        <v>337.8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</v>
      </c>
      <c r="C7" s="118">
        <v>206.99</v>
      </c>
      <c r="D7" s="118">
        <v>196.2</v>
      </c>
      <c r="E7" s="118">
        <v>177.57</v>
      </c>
      <c r="F7" s="118">
        <v>199.37</v>
      </c>
      <c r="G7" s="118">
        <v>208</v>
      </c>
      <c r="H7" s="118">
        <v>226.6</v>
      </c>
      <c r="I7" s="118">
        <v>210</v>
      </c>
      <c r="J7" s="118">
        <v>210</v>
      </c>
      <c r="K7" s="118">
        <v>210.89</v>
      </c>
      <c r="L7" s="118">
        <v>208</v>
      </c>
      <c r="M7" s="118">
        <v>205.81</v>
      </c>
      <c r="N7" s="118">
        <v>205.98</v>
      </c>
      <c r="O7" s="118">
        <v>205.84</v>
      </c>
      <c r="P7" s="118">
        <v>206.83</v>
      </c>
      <c r="Q7" s="118">
        <v>225.16</v>
      </c>
      <c r="R7" s="118">
        <v>213.11</v>
      </c>
      <c r="S7" s="118">
        <v>242.74</v>
      </c>
      <c r="T7" s="118">
        <v>246.68</v>
      </c>
      <c r="U7" s="118">
        <v>230.2</v>
      </c>
      <c r="V7" s="118">
        <v>227</v>
      </c>
      <c r="W7" s="118">
        <v>218</v>
      </c>
      <c r="X7" s="118">
        <v>210</v>
      </c>
      <c r="Y7" s="118">
        <v>200.48</v>
      </c>
      <c r="Z7" s="119"/>
      <c r="AA7" s="120">
        <f>IF(SUM(B7:Z7)&lt;&gt;0,AVERAGEIF(B7:Z7,"&lt;&gt;"""),"")</f>
        <v>212.56041666666667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57.8</v>
      </c>
      <c r="C23" s="134"/>
      <c r="D23" s="134"/>
      <c r="E23" s="134">
        <v>0.6</v>
      </c>
      <c r="F23" s="134"/>
      <c r="G23" s="134"/>
      <c r="H23" s="134"/>
      <c r="I23" s="134">
        <v>25.5</v>
      </c>
      <c r="J23" s="134">
        <v>39.799999999999997</v>
      </c>
      <c r="K23" s="134">
        <v>5.0999999999999996</v>
      </c>
      <c r="L23" s="134">
        <v>45.8</v>
      </c>
      <c r="M23" s="134"/>
      <c r="N23" s="134"/>
      <c r="O23" s="134"/>
      <c r="P23" s="134"/>
      <c r="Q23" s="134"/>
      <c r="R23" s="134"/>
      <c r="S23" s="134"/>
      <c r="T23" s="134"/>
      <c r="U23" s="134">
        <v>4.0999999999999996</v>
      </c>
      <c r="V23" s="134"/>
      <c r="W23" s="134">
        <v>36.799999999999997</v>
      </c>
      <c r="X23" s="134"/>
      <c r="Y23" s="134">
        <v>122.3</v>
      </c>
      <c r="Z23" s="132"/>
      <c r="AA23" s="133">
        <f t="shared" si="2"/>
        <v>337.8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57.8</v>
      </c>
      <c r="C24" s="136">
        <f t="shared" si="3"/>
        <v>0</v>
      </c>
      <c r="D24" s="136">
        <f t="shared" si="3"/>
        <v>0</v>
      </c>
      <c r="E24" s="136">
        <f t="shared" si="3"/>
        <v>0.6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25.5</v>
      </c>
      <c r="J24" s="136">
        <f t="shared" si="3"/>
        <v>39.799999999999997</v>
      </c>
      <c r="K24" s="136">
        <f t="shared" si="3"/>
        <v>5.0999999999999996</v>
      </c>
      <c r="L24" s="136">
        <f t="shared" si="3"/>
        <v>45.8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4.0999999999999996</v>
      </c>
      <c r="V24" s="136">
        <f t="shared" si="3"/>
        <v>0</v>
      </c>
      <c r="W24" s="136">
        <f t="shared" si="3"/>
        <v>36.799999999999997</v>
      </c>
      <c r="X24" s="136">
        <f t="shared" si="3"/>
        <v>0</v>
      </c>
      <c r="Y24" s="136">
        <f t="shared" si="3"/>
        <v>122.3</v>
      </c>
      <c r="Z24" s="137" t="str">
        <f t="shared" si="3"/>
        <v/>
      </c>
      <c r="AA24" s="90">
        <f t="shared" si="2"/>
        <v>337.8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2022-02-11T14:18:03Z</dcterms:created>
  <dcterms:modified xsi:type="dcterms:W3CDTF">2022-02-11T14:18:04Z</dcterms:modified>
</cp:coreProperties>
</file>