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<sst xmlns="http://schemas.openxmlformats.org/spreadsheetml/2006/main" count="117" uniqueCount="53">
  <si>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10/02/2022 16:20:29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</si>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</sst>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31.631</c:v>
                </c:pt>
                <c:pt idx="13">
                  <c:v>12.557</c:v>
                </c:pt>
                <c:pt idx="14">
                  <c:v>88.025000000000006</c:v>
                </c:pt>
                <c:pt idx="15">
                  <c:v>116.13499999999999</c:v>
                </c:pt>
                <c:pt idx="16">
                  <c:v>95</c:v>
                </c:pt>
                <c:pt idx="17">
                  <c:v>100</c:v>
                </c:pt>
                <c:pt idx="18">
                  <c:v>102.6</c:v>
                </c:pt>
                <c:pt idx="19">
                  <c:v>126.337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14.3</c:v>
                </c:pt>
                <c:pt idx="1">
                  <c:v>0</c:v>
                </c:pt>
                <c:pt idx="2">
                  <c:v>3.7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15.1</c:v>
                </c:pt>
                <c:pt idx="11">
                  <c:v>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9.9</c:v>
                </c:pt>
                <c:pt idx="21">
                  <c:v>0</c:v>
                </c:pt>
                <c:pt idx="22">
                  <c:v>0</c:v>
                </c:pt>
                <c:pt idx="23">
                  <c:v>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2.8000000000000001E-2</c:v>
                </c:pt>
                <c:pt idx="9">
                  <c:v>1.2E-2</c:v>
                </c:pt>
                <c:pt idx="11">
                  <c:v>8.0000000000000002E-3</c:v>
                </c:pt>
                <c:pt idx="13">
                  <c:v>0.01</c:v>
                </c:pt>
                <c:pt idx="15">
                  <c:v>0.158</c:v>
                </c:pt>
                <c:pt idx="18">
                  <c:v>19.134</c:v>
                </c:pt>
                <c:pt idx="19">
                  <c:v>31.655999999999999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80</c:v>
                </c:pt>
                <c:pt idx="7">
                  <c:v>80</c:v>
                </c:pt>
                <c:pt idx="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477848"/>
        <c:axId val="351478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20.623999999999995</c:v>
                </c:pt>
                <c:pt idx="1">
                  <c:v>28.283999999999999</c:v>
                </c:pt>
                <c:pt idx="2">
                  <c:v>12.848999999999998</c:v>
                </c:pt>
                <c:pt idx="3">
                  <c:v>19.835999999999999</c:v>
                </c:pt>
                <c:pt idx="4">
                  <c:v>12.481</c:v>
                </c:pt>
                <c:pt idx="5">
                  <c:v>15.327</c:v>
                </c:pt>
                <c:pt idx="6">
                  <c:v>94.805999999999997</c:v>
                </c:pt>
                <c:pt idx="7">
                  <c:v>102.247</c:v>
                </c:pt>
                <c:pt idx="8">
                  <c:v>124.68800000000002</c:v>
                </c:pt>
                <c:pt idx="9">
                  <c:v>16.053999999999998</c:v>
                </c:pt>
                <c:pt idx="10">
                  <c:v>26.625</c:v>
                </c:pt>
                <c:pt idx="11">
                  <c:v>26.908999999999995</c:v>
                </c:pt>
                <c:pt idx="12">
                  <c:v>68.323000000000022</c:v>
                </c:pt>
                <c:pt idx="13">
                  <c:v>27.201000000000004</c:v>
                </c:pt>
                <c:pt idx="14">
                  <c:v>104.077</c:v>
                </c:pt>
                <c:pt idx="15">
                  <c:v>156.52500000000001</c:v>
                </c:pt>
                <c:pt idx="16">
                  <c:v>131.91199999999998</c:v>
                </c:pt>
                <c:pt idx="17">
                  <c:v>126.416</c:v>
                </c:pt>
                <c:pt idx="18">
                  <c:v>160.40100000000001</c:v>
                </c:pt>
                <c:pt idx="19">
                  <c:v>192.2</c:v>
                </c:pt>
                <c:pt idx="20">
                  <c:v>135.95600000000002</c:v>
                </c:pt>
                <c:pt idx="21">
                  <c:v>132.178</c:v>
                </c:pt>
                <c:pt idx="22">
                  <c:v>131.26200000000003</c:v>
                </c:pt>
                <c:pt idx="23">
                  <c:v>226.99600000000001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477848"/>
        <c:axId val="351478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182.67</c:v>
                </c:pt>
                <c:pt idx="1">
                  <c:v>184.6</c:v>
                </c:pt>
                <c:pt idx="2">
                  <c:v>178</c:v>
                </c:pt>
                <c:pt idx="3">
                  <c:v>180</c:v>
                </c:pt>
                <c:pt idx="4">
                  <c:v>180</c:v>
                </c:pt>
                <c:pt idx="5">
                  <c:v>215</c:v>
                </c:pt>
                <c:pt idx="6">
                  <c:v>221.29</c:v>
                </c:pt>
                <c:pt idx="7">
                  <c:v>247.9</c:v>
                </c:pt>
                <c:pt idx="8">
                  <c:v>242</c:v>
                </c:pt>
                <c:pt idx="9">
                  <c:v>215.37</c:v>
                </c:pt>
                <c:pt idx="10">
                  <c:v>200.9</c:v>
                </c:pt>
                <c:pt idx="11">
                  <c:v>186</c:v>
                </c:pt>
                <c:pt idx="12">
                  <c:v>192.93</c:v>
                </c:pt>
                <c:pt idx="13">
                  <c:v>189.67</c:v>
                </c:pt>
                <c:pt idx="14">
                  <c:v>195.84</c:v>
                </c:pt>
                <c:pt idx="15">
                  <c:v>209.83</c:v>
                </c:pt>
                <c:pt idx="16">
                  <c:v>227</c:v>
                </c:pt>
                <c:pt idx="17">
                  <c:v>264</c:v>
                </c:pt>
                <c:pt idx="18">
                  <c:v>303</c:v>
                </c:pt>
                <c:pt idx="19">
                  <c:v>302.91000000000003</c:v>
                </c:pt>
                <c:pt idx="20">
                  <c:v>230</c:v>
                </c:pt>
                <c:pt idx="21">
                  <c:v>215</c:v>
                </c:pt>
                <c:pt idx="22">
                  <c:v>210</c:v>
                </c:pt>
                <c:pt idx="23">
                  <c:v>196.89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479024"/>
        <c:axId val="351478632"/>
      </c:lineChart>
      <c:catAx>
        <c:axId val="351477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478240"/>
        <c:crosses val="autoZero"/>
        <c:auto val="1"/>
        <c:lblAlgn val="ctr"/>
        <c:lblOffset val="100"/>
        <c:noMultiLvlLbl val="0"/>
      </c:catAx>
      <c:valAx>
        <c:axId val="35147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477848"/>
        <c:crosses val="autoZero"/>
        <c:crossBetween val="between"/>
      </c:valAx>
      <c:valAx>
        <c:axId val="351478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479024"/>
        <c:crosses val="max"/>
        <c:crossBetween val="between"/>
      </c:valAx>
      <c:catAx>
        <c:axId val="351479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478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20.65</v>
      </c>
      <c r="C4" s="18">
        <v>28.321000000000002</v>
      </c>
      <c r="D4" s="18">
        <v>12.86</v>
      </c>
      <c r="E4" s="18">
        <v>19.823</v>
      </c>
      <c r="F4" s="18">
        <v>12.468999999999998</v>
      </c>
      <c r="G4" s="18">
        <v>15.327</v>
      </c>
      <c r="H4" s="18">
        <v>94.805999999999997</v>
      </c>
      <c r="I4" s="18">
        <v>102.24699999999999</v>
      </c>
      <c r="J4" s="18">
        <v>124.676</v>
      </c>
      <c r="K4" s="18">
        <v>16.053999999999998</v>
      </c>
      <c r="L4" s="18">
        <v>26.664999999999999</v>
      </c>
      <c r="M4" s="18">
        <v>26.885000000000002</v>
      </c>
      <c r="N4" s="18">
        <v>68.320000000000007</v>
      </c>
      <c r="O4" s="18">
        <v>27.193000000000005</v>
      </c>
      <c r="P4" s="18">
        <v>104.122</v>
      </c>
      <c r="Q4" s="18">
        <v>156.53999999999996</v>
      </c>
      <c r="R4" s="18">
        <v>131.91200000000001</v>
      </c>
      <c r="S4" s="18">
        <v>126.416</v>
      </c>
      <c r="T4" s="18">
        <v>160.40099999999998</v>
      </c>
      <c r="U4" s="18">
        <v>192.15199999999993</v>
      </c>
      <c r="V4" s="18">
        <v>135.99700000000001</v>
      </c>
      <c r="W4" s="18">
        <v>132.17800000000003</v>
      </c>
      <c r="X4" s="18">
        <v>131.262</v>
      </c>
      <c r="Y4" s="18">
        <v>226.99600000000001</v>
      </c>
      <c r="Z4" s="19"/>
      <c r="AA4" s="20">
        <f>SUM(B4:Z4)</f>
        <v>2094.2719999999999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182.67</v>
      </c>
      <c r="C7" s="28">
        <v>184.6</v>
      </c>
      <c r="D7" s="28">
        <v>178</v>
      </c>
      <c r="E7" s="28">
        <v>180</v>
      </c>
      <c r="F7" s="28">
        <v>180</v>
      </c>
      <c r="G7" s="28">
        <v>215</v>
      </c>
      <c r="H7" s="28">
        <v>221.29</v>
      </c>
      <c r="I7" s="28">
        <v>247.9</v>
      </c>
      <c r="J7" s="28">
        <v>242</v>
      </c>
      <c r="K7" s="28">
        <v>215.37</v>
      </c>
      <c r="L7" s="28">
        <v>200.9</v>
      </c>
      <c r="M7" s="28">
        <v>186</v>
      </c>
      <c r="N7" s="28">
        <v>192.93</v>
      </c>
      <c r="O7" s="28">
        <v>189.67</v>
      </c>
      <c r="P7" s="28">
        <v>195.84</v>
      </c>
      <c r="Q7" s="28">
        <v>209.83</v>
      </c>
      <c r="R7" s="28">
        <v>227</v>
      </c>
      <c r="S7" s="28">
        <v>264</v>
      </c>
      <c r="T7" s="28">
        <v>303</v>
      </c>
      <c r="U7" s="28">
        <v>302.91000000000003</v>
      </c>
      <c r="V7" s="28">
        <v>230</v>
      </c>
      <c r="W7" s="28">
        <v>215</v>
      </c>
      <c r="X7" s="28">
        <v>210</v>
      </c>
      <c r="Y7" s="28">
        <v>196.89</v>
      </c>
      <c r="Z7" s="29"/>
      <c r="AA7" s="30">
        <f>IF(SUM(B7:Z7)&lt;&gt;0,AVERAGEIF(B7:Z7,"&lt;&gt;"""),"")</f>
        <v>215.45000000000002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31.631</v>
      </c>
      <c r="O12" s="52">
        <v>12.557</v>
      </c>
      <c r="P12" s="52">
        <v>88.025000000000006</v>
      </c>
      <c r="Q12" s="52">
        <v>116.13499999999999</v>
      </c>
      <c r="R12" s="52">
        <v>95</v>
      </c>
      <c r="S12" s="52">
        <v>100</v>
      </c>
      <c r="T12" s="52">
        <v>102.6</v>
      </c>
      <c r="U12" s="52">
        <v>126.337</v>
      </c>
      <c r="V12" s="52">
        <v>100</v>
      </c>
      <c r="W12" s="52">
        <v>100</v>
      </c>
      <c r="X12" s="52">
        <v>100</v>
      </c>
      <c r="Y12" s="52">
        <v>184</v>
      </c>
      <c r="Z12" s="53"/>
      <c r="AA12" s="54">
        <f t="shared" si="0"/>
        <v>1156.2849999999999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</v>
      </c>
      <c r="I13" s="52">
        <v>80</v>
      </c>
      <c r="J13" s="52">
        <v>80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2.8000000000000001E-2</v>
      </c>
      <c r="K14" s="57">
        <v>1.2E-2</v>
      </c>
      <c r="L14" s="57"/>
      <c r="M14" s="57">
        <v>8.0000000000000002E-3</v>
      </c>
      <c r="N14" s="57"/>
      <c r="O14" s="57">
        <v>0.01</v>
      </c>
      <c r="P14" s="57"/>
      <c r="Q14" s="57">
        <v>0.158</v>
      </c>
      <c r="R14" s="57"/>
      <c r="S14" s="57"/>
      <c r="T14" s="57">
        <v>19.134</v>
      </c>
      <c r="U14" s="57">
        <v>31.655999999999999</v>
      </c>
      <c r="V14" s="57"/>
      <c r="W14" s="57"/>
      <c r="X14" s="57"/>
      <c r="Y14" s="57"/>
      <c r="Z14" s="58"/>
      <c r="AA14" s="59">
        <f t="shared" si="0"/>
        <v>51.006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80</v>
      </c>
      <c r="I16" s="62">
        <f t="shared" si="1"/>
        <v>80</v>
      </c>
      <c r="J16" s="62">
        <f t="shared" si="1"/>
        <v>80.028000000000006</v>
      </c>
      <c r="K16" s="62">
        <f t="shared" si="1"/>
        <v>1.2E-2</v>
      </c>
      <c r="L16" s="62">
        <f t="shared" si="1"/>
        <v>0</v>
      </c>
      <c r="M16" s="62">
        <f t="shared" si="1"/>
        <v>8.0000000000000002E-3</v>
      </c>
      <c r="N16" s="62">
        <f t="shared" si="1"/>
        <v>31.631</v>
      </c>
      <c r="O16" s="62">
        <f t="shared" si="1"/>
        <v>12.567</v>
      </c>
      <c r="P16" s="62">
        <f t="shared" si="1"/>
        <v>88.025000000000006</v>
      </c>
      <c r="Q16" s="62">
        <f t="shared" si="1"/>
        <v>116.29299999999999</v>
      </c>
      <c r="R16" s="62">
        <f t="shared" si="1"/>
        <v>95</v>
      </c>
      <c r="S16" s="62">
        <f t="shared" si="1"/>
        <v>100</v>
      </c>
      <c r="T16" s="62">
        <f t="shared" si="1"/>
        <v>121.73399999999999</v>
      </c>
      <c r="U16" s="62">
        <f t="shared" si="1"/>
        <v>157.99299999999999</v>
      </c>
      <c r="V16" s="62">
        <f t="shared" si="1"/>
        <v>100</v>
      </c>
      <c r="W16" s="62">
        <f t="shared" si="1"/>
        <v>100</v>
      </c>
      <c r="X16" s="62">
        <f t="shared" si="1"/>
        <v>100</v>
      </c>
      <c r="Y16" s="62">
        <f t="shared" si="1"/>
        <v>184</v>
      </c>
      <c r="Z16" s="63" t="str">
        <f t="shared" si="1"/>
        <v/>
      </c>
      <c r="AA16" s="64">
        <f>SUM(AA10:AA15)</f>
        <v>1447.2909999999999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0.98799999999999999</v>
      </c>
      <c r="D20" s="77">
        <v>0.98299999999999998</v>
      </c>
      <c r="E20" s="77">
        <v>0.98799999999999999</v>
      </c>
      <c r="F20" s="77">
        <v>2.944</v>
      </c>
      <c r="G20" s="77">
        <v>3.927</v>
      </c>
      <c r="H20" s="77">
        <v>1.4390000000000001</v>
      </c>
      <c r="I20" s="77">
        <v>0.56100000000000005</v>
      </c>
      <c r="J20" s="77">
        <v>0.81299999999999994</v>
      </c>
      <c r="K20" s="77">
        <v>0.81100000000000005</v>
      </c>
      <c r="L20" s="77"/>
      <c r="M20" s="77"/>
      <c r="N20" s="77">
        <v>3.9769999999999999</v>
      </c>
      <c r="O20" s="77">
        <v>3.0880000000000001</v>
      </c>
      <c r="P20" s="77">
        <v>2.1669999999999998</v>
      </c>
      <c r="Q20" s="77">
        <v>2.927</v>
      </c>
      <c r="R20" s="77">
        <v>0.66200000000000003</v>
      </c>
      <c r="S20" s="77"/>
      <c r="T20" s="77">
        <v>2.742</v>
      </c>
      <c r="U20" s="77">
        <v>0.89100000000000001</v>
      </c>
      <c r="V20" s="77"/>
      <c r="W20" s="77"/>
      <c r="X20" s="77"/>
      <c r="Y20" s="77"/>
      <c r="Z20" s="78"/>
      <c r="AA20" s="79">
        <f t="shared" si="2"/>
        <v>29.908000000000001</v>
      </c>
    </row>
    <row r="21" spans="1:27" ht="24.95" customHeight="1" x14ac:dyDescent="0.2">
      <c r="A21" s="75" t="s">
        <v>16</v>
      </c>
      <c r="B21" s="80">
        <v>6.35</v>
      </c>
      <c r="C21" s="81">
        <v>27.333000000000002</v>
      </c>
      <c r="D21" s="81">
        <v>8.1769999999999996</v>
      </c>
      <c r="E21" s="81">
        <v>18.835000000000001</v>
      </c>
      <c r="F21" s="81">
        <v>9.5249999999999986</v>
      </c>
      <c r="G21" s="81">
        <v>11.4</v>
      </c>
      <c r="H21" s="81">
        <v>13.366999999999999</v>
      </c>
      <c r="I21" s="81">
        <v>21.686</v>
      </c>
      <c r="J21" s="81">
        <v>43.834999999999994</v>
      </c>
      <c r="K21" s="81">
        <v>15.230999999999998</v>
      </c>
      <c r="L21" s="81">
        <v>11.565</v>
      </c>
      <c r="M21" s="81">
        <v>14.877000000000001</v>
      </c>
      <c r="N21" s="81">
        <v>32.712000000000003</v>
      </c>
      <c r="O21" s="81">
        <v>11.537999999999998</v>
      </c>
      <c r="P21" s="81">
        <v>13.930000000000001</v>
      </c>
      <c r="Q21" s="81">
        <v>37.320000000000007</v>
      </c>
      <c r="R21" s="81">
        <v>36.25</v>
      </c>
      <c r="S21" s="81">
        <v>26.415999999999997</v>
      </c>
      <c r="T21" s="81">
        <v>35.924999999999997</v>
      </c>
      <c r="U21" s="81">
        <v>33.268000000000001</v>
      </c>
      <c r="V21" s="81">
        <v>26.096999999999998</v>
      </c>
      <c r="W21" s="81">
        <v>32.177999999999997</v>
      </c>
      <c r="X21" s="81">
        <v>31.262</v>
      </c>
      <c r="Y21" s="81">
        <v>36.195999999999998</v>
      </c>
      <c r="Z21" s="78"/>
      <c r="AA21" s="79">
        <f t="shared" si="2"/>
        <v>555.27300000000002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6.35</v>
      </c>
      <c r="C25" s="88">
        <f t="shared" ref="C25:Z25" si="3">IF(LEN(C$2)&gt;0,SUM(C19:C24),"")</f>
        <v>28.321000000000002</v>
      </c>
      <c r="D25" s="88">
        <f t="shared" si="3"/>
        <v>9.16</v>
      </c>
      <c r="E25" s="88">
        <f t="shared" si="3"/>
        <v>19.823</v>
      </c>
      <c r="F25" s="88">
        <f t="shared" si="3"/>
        <v>12.468999999999998</v>
      </c>
      <c r="G25" s="88">
        <f t="shared" si="3"/>
        <v>15.327</v>
      </c>
      <c r="H25" s="88">
        <f t="shared" si="3"/>
        <v>14.805999999999999</v>
      </c>
      <c r="I25" s="88">
        <f t="shared" si="3"/>
        <v>22.247</v>
      </c>
      <c r="J25" s="88">
        <f t="shared" si="3"/>
        <v>44.647999999999996</v>
      </c>
      <c r="K25" s="88">
        <f t="shared" si="3"/>
        <v>16.041999999999998</v>
      </c>
      <c r="L25" s="88">
        <f t="shared" si="3"/>
        <v>11.565</v>
      </c>
      <c r="M25" s="88">
        <f t="shared" si="3"/>
        <v>14.877000000000001</v>
      </c>
      <c r="N25" s="88">
        <f t="shared" si="3"/>
        <v>36.689</v>
      </c>
      <c r="O25" s="88">
        <f t="shared" si="3"/>
        <v>14.625999999999998</v>
      </c>
      <c r="P25" s="88">
        <f t="shared" si="3"/>
        <v>16.097000000000001</v>
      </c>
      <c r="Q25" s="88">
        <f t="shared" si="3"/>
        <v>40.247000000000007</v>
      </c>
      <c r="R25" s="88">
        <f t="shared" si="3"/>
        <v>36.911999999999999</v>
      </c>
      <c r="S25" s="88">
        <f t="shared" si="3"/>
        <v>26.415999999999997</v>
      </c>
      <c r="T25" s="88">
        <f t="shared" si="3"/>
        <v>38.666999999999994</v>
      </c>
      <c r="U25" s="88">
        <f t="shared" si="3"/>
        <v>34.158999999999999</v>
      </c>
      <c r="V25" s="88">
        <f t="shared" si="3"/>
        <v>26.096999999999998</v>
      </c>
      <c r="W25" s="88">
        <f t="shared" si="3"/>
        <v>32.177999999999997</v>
      </c>
      <c r="X25" s="88">
        <f t="shared" si="3"/>
        <v>31.262</v>
      </c>
      <c r="Y25" s="88">
        <f t="shared" si="3"/>
        <v>36.195999999999998</v>
      </c>
      <c r="Z25" s="89" t="str">
        <f t="shared" si="3"/>
        <v/>
      </c>
      <c r="AA25" s="90">
        <f>SUM(AA19:AA24)</f>
        <v>585.18100000000004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6.35</v>
      </c>
      <c r="C29" s="77">
        <v>28.321000000000002</v>
      </c>
      <c r="D29" s="77">
        <v>9.16</v>
      </c>
      <c r="E29" s="77">
        <v>19.823</v>
      </c>
      <c r="F29" s="77">
        <v>12.468999999999999</v>
      </c>
      <c r="G29" s="77">
        <v>15.327</v>
      </c>
      <c r="H29" s="77">
        <v>94.805999999999997</v>
      </c>
      <c r="I29" s="77">
        <v>102.247</v>
      </c>
      <c r="J29" s="77">
        <v>124.676</v>
      </c>
      <c r="K29" s="77">
        <v>16.053999999999998</v>
      </c>
      <c r="L29" s="77">
        <v>11.565</v>
      </c>
      <c r="M29" s="77">
        <v>14.885</v>
      </c>
      <c r="N29" s="77">
        <v>68.319999999999993</v>
      </c>
      <c r="O29" s="77">
        <v>27.193000000000001</v>
      </c>
      <c r="P29" s="77">
        <v>104.122</v>
      </c>
      <c r="Q29" s="77">
        <v>156.54</v>
      </c>
      <c r="R29" s="77">
        <v>131.91200000000001</v>
      </c>
      <c r="S29" s="77">
        <v>126.416</v>
      </c>
      <c r="T29" s="77">
        <v>160.40100000000001</v>
      </c>
      <c r="U29" s="77">
        <v>192.15199999999999</v>
      </c>
      <c r="V29" s="77">
        <v>126.09699999999999</v>
      </c>
      <c r="W29" s="77">
        <v>132.178</v>
      </c>
      <c r="X29" s="77">
        <v>131.262</v>
      </c>
      <c r="Y29" s="77">
        <v>220.196</v>
      </c>
      <c r="Z29" s="78"/>
      <c r="AA29" s="79">
        <f>SUM(B29:Z29)</f>
        <v>2032.472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6.35</v>
      </c>
      <c r="C31" s="62">
        <f t="shared" ref="C31:Z31" si="4">IF(LEN(C$2)&gt;0,SUM(C28:C30),"")</f>
        <v>28.321000000000002</v>
      </c>
      <c r="D31" s="62">
        <f t="shared" si="4"/>
        <v>9.16</v>
      </c>
      <c r="E31" s="62">
        <f t="shared" si="4"/>
        <v>19.823</v>
      </c>
      <c r="F31" s="62">
        <f t="shared" si="4"/>
        <v>12.468999999999999</v>
      </c>
      <c r="G31" s="62">
        <f t="shared" si="4"/>
        <v>15.327</v>
      </c>
      <c r="H31" s="62">
        <f t="shared" si="4"/>
        <v>94.805999999999997</v>
      </c>
      <c r="I31" s="62">
        <f t="shared" si="4"/>
        <v>102.247</v>
      </c>
      <c r="J31" s="62">
        <f t="shared" si="4"/>
        <v>124.676</v>
      </c>
      <c r="K31" s="62">
        <f t="shared" si="4"/>
        <v>16.053999999999998</v>
      </c>
      <c r="L31" s="62">
        <f t="shared" si="4"/>
        <v>11.565</v>
      </c>
      <c r="M31" s="62">
        <f t="shared" si="4"/>
        <v>14.885</v>
      </c>
      <c r="N31" s="62">
        <f t="shared" si="4"/>
        <v>68.319999999999993</v>
      </c>
      <c r="O31" s="62">
        <f t="shared" si="4"/>
        <v>27.193000000000001</v>
      </c>
      <c r="P31" s="62">
        <f t="shared" si="4"/>
        <v>104.122</v>
      </c>
      <c r="Q31" s="62">
        <f t="shared" si="4"/>
        <v>156.54</v>
      </c>
      <c r="R31" s="62">
        <f t="shared" si="4"/>
        <v>131.91200000000001</v>
      </c>
      <c r="S31" s="62">
        <f t="shared" si="4"/>
        <v>126.416</v>
      </c>
      <c r="T31" s="62">
        <f t="shared" si="4"/>
        <v>160.40100000000001</v>
      </c>
      <c r="U31" s="62">
        <f t="shared" si="4"/>
        <v>192.15199999999999</v>
      </c>
      <c r="V31" s="62">
        <f t="shared" si="4"/>
        <v>126.09699999999999</v>
      </c>
      <c r="W31" s="62">
        <f t="shared" si="4"/>
        <v>132.178</v>
      </c>
      <c r="X31" s="62">
        <f t="shared" si="4"/>
        <v>131.262</v>
      </c>
      <c r="Y31" s="62">
        <f t="shared" si="4"/>
        <v>220.196</v>
      </c>
      <c r="Z31" s="63" t="str">
        <f t="shared" si="4"/>
        <v/>
      </c>
      <c r="AA31" s="64">
        <f>SUM(AA28:AA30)</f>
        <v>2032.472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14.3</v>
      </c>
      <c r="C38" s="99"/>
      <c r="D38" s="99">
        <v>3.7</v>
      </c>
      <c r="E38" s="99"/>
      <c r="F38" s="99"/>
      <c r="G38" s="99"/>
      <c r="H38" s="99"/>
      <c r="I38" s="99"/>
      <c r="J38" s="99"/>
      <c r="K38" s="99"/>
      <c r="L38" s="99">
        <v>15.1</v>
      </c>
      <c r="M38" s="99">
        <v>12</v>
      </c>
      <c r="N38" s="99"/>
      <c r="O38" s="99"/>
      <c r="P38" s="99"/>
      <c r="Q38" s="99"/>
      <c r="R38" s="99"/>
      <c r="S38" s="99"/>
      <c r="T38" s="99"/>
      <c r="U38" s="99"/>
      <c r="V38" s="99">
        <v>9.9</v>
      </c>
      <c r="W38" s="99"/>
      <c r="X38" s="99"/>
      <c r="Y38" s="99">
        <v>6.8</v>
      </c>
      <c r="Z38" s="100"/>
      <c r="AA38" s="79">
        <f t="shared" si="5"/>
        <v>61.8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14.3</v>
      </c>
      <c r="C39" s="88">
        <f t="shared" si="6"/>
        <v>0</v>
      </c>
      <c r="D39" s="88">
        <f t="shared" si="6"/>
        <v>3.7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15.1</v>
      </c>
      <c r="M39" s="88">
        <f t="shared" si="6"/>
        <v>12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9.9</v>
      </c>
      <c r="W39" s="88">
        <f t="shared" si="6"/>
        <v>0</v>
      </c>
      <c r="X39" s="88">
        <f t="shared" si="6"/>
        <v>0</v>
      </c>
      <c r="Y39" s="88">
        <f t="shared" si="6"/>
        <v>6.8</v>
      </c>
      <c r="Z39" s="89" t="str">
        <f t="shared" si="6"/>
        <v/>
      </c>
      <c r="AA39" s="90">
        <f t="shared" si="5"/>
        <v>61.8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14.3</v>
      </c>
      <c r="C46" s="99"/>
      <c r="D46" s="99">
        <v>3.7</v>
      </c>
      <c r="E46" s="99"/>
      <c r="F46" s="99"/>
      <c r="G46" s="99"/>
      <c r="H46" s="99"/>
      <c r="I46" s="99"/>
      <c r="J46" s="99"/>
      <c r="K46" s="99"/>
      <c r="L46" s="99">
        <v>15.1</v>
      </c>
      <c r="M46" s="99">
        <v>12</v>
      </c>
      <c r="N46" s="99"/>
      <c r="O46" s="99"/>
      <c r="P46" s="99"/>
      <c r="Q46" s="99"/>
      <c r="R46" s="99"/>
      <c r="S46" s="99"/>
      <c r="T46" s="99"/>
      <c r="U46" s="99"/>
      <c r="V46" s="99">
        <v>9.9</v>
      </c>
      <c r="W46" s="99"/>
      <c r="X46" s="99"/>
      <c r="Y46" s="99">
        <v>6.8</v>
      </c>
      <c r="Z46" s="100"/>
      <c r="AA46" s="79">
        <f t="shared" si="7"/>
        <v>61.8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14.3</v>
      </c>
      <c r="C48" s="88">
        <f t="shared" ref="C48:Z48" si="8">IF(LEN(C$2)&gt;0,SUM(C42:C47),"")</f>
        <v>0</v>
      </c>
      <c r="D48" s="88">
        <f t="shared" si="8"/>
        <v>3.7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15.1</v>
      </c>
      <c r="M48" s="88">
        <f t="shared" si="8"/>
        <v>12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9.9</v>
      </c>
      <c r="W48" s="88">
        <f t="shared" si="8"/>
        <v>0</v>
      </c>
      <c r="X48" s="88">
        <f t="shared" si="8"/>
        <v>0</v>
      </c>
      <c r="Y48" s="88">
        <f t="shared" si="8"/>
        <v>6.8</v>
      </c>
      <c r="Z48" s="89" t="str">
        <f t="shared" si="8"/>
        <v/>
      </c>
      <c r="AA48" s="90">
        <f t="shared" si="7"/>
        <v>61.8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20.65</v>
      </c>
      <c r="C51" s="88">
        <f t="shared" si="10"/>
        <v>28.321000000000002</v>
      </c>
      <c r="D51" s="88">
        <f t="shared" si="10"/>
        <v>12.86</v>
      </c>
      <c r="E51" s="88">
        <f t="shared" si="10"/>
        <v>19.823</v>
      </c>
      <c r="F51" s="88">
        <f t="shared" si="10"/>
        <v>12.468999999999998</v>
      </c>
      <c r="G51" s="88">
        <f t="shared" si="10"/>
        <v>15.327</v>
      </c>
      <c r="H51" s="88">
        <f t="shared" si="10"/>
        <v>94.805999999999997</v>
      </c>
      <c r="I51" s="88">
        <f t="shared" si="10"/>
        <v>102.247</v>
      </c>
      <c r="J51" s="88">
        <f t="shared" si="10"/>
        <v>124.676</v>
      </c>
      <c r="K51" s="88">
        <f t="shared" si="10"/>
        <v>16.053999999999998</v>
      </c>
      <c r="L51" s="88">
        <f t="shared" si="10"/>
        <v>26.664999999999999</v>
      </c>
      <c r="M51" s="88">
        <f t="shared" si="10"/>
        <v>26.884999999999998</v>
      </c>
      <c r="N51" s="88">
        <f t="shared" si="10"/>
        <v>68.319999999999993</v>
      </c>
      <c r="O51" s="88">
        <f t="shared" si="10"/>
        <v>27.192999999999998</v>
      </c>
      <c r="P51" s="88">
        <f t="shared" si="10"/>
        <v>104.12200000000001</v>
      </c>
      <c r="Q51" s="88">
        <f t="shared" si="10"/>
        <v>156.54</v>
      </c>
      <c r="R51" s="88">
        <f t="shared" si="10"/>
        <v>131.91200000000001</v>
      </c>
      <c r="S51" s="88">
        <f t="shared" si="10"/>
        <v>126.416</v>
      </c>
      <c r="T51" s="88">
        <f t="shared" si="10"/>
        <v>160.40099999999998</v>
      </c>
      <c r="U51" s="88">
        <f t="shared" si="10"/>
        <v>192.15199999999999</v>
      </c>
      <c r="V51" s="88">
        <f t="shared" si="10"/>
        <v>135.99699999999999</v>
      </c>
      <c r="W51" s="88">
        <f t="shared" si="10"/>
        <v>132.178</v>
      </c>
      <c r="X51" s="88">
        <f t="shared" si="10"/>
        <v>131.262</v>
      </c>
      <c r="Y51" s="88">
        <f t="shared" si="10"/>
        <v>226.99600000000001</v>
      </c>
      <c r="Z51" s="89" t="str">
        <f t="shared" si="10"/>
        <v/>
      </c>
      <c r="AA51" s="105">
        <f>SUM(B51:Z51)</f>
        <v>2094.2719999999999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20.623999999999995</v>
      </c>
      <c r="C4" s="18">
        <v>28.283999999999999</v>
      </c>
      <c r="D4" s="18">
        <v>12.848999999999998</v>
      </c>
      <c r="E4" s="18">
        <v>19.835999999999999</v>
      </c>
      <c r="F4" s="18">
        <v>12.481</v>
      </c>
      <c r="G4" s="18">
        <v>15.327</v>
      </c>
      <c r="H4" s="18">
        <v>94.805999999999997</v>
      </c>
      <c r="I4" s="18">
        <v>102.247</v>
      </c>
      <c r="J4" s="18">
        <v>124.68800000000002</v>
      </c>
      <c r="K4" s="18">
        <v>16.053999999999998</v>
      </c>
      <c r="L4" s="18">
        <v>26.625</v>
      </c>
      <c r="M4" s="18">
        <v>26.908999999999995</v>
      </c>
      <c r="N4" s="18">
        <v>68.323000000000022</v>
      </c>
      <c r="O4" s="18">
        <v>27.201000000000004</v>
      </c>
      <c r="P4" s="18">
        <v>104.077</v>
      </c>
      <c r="Q4" s="18">
        <v>156.52500000000001</v>
      </c>
      <c r="R4" s="18">
        <v>131.91199999999998</v>
      </c>
      <c r="S4" s="18">
        <v>126.416</v>
      </c>
      <c r="T4" s="18">
        <v>160.40100000000001</v>
      </c>
      <c r="U4" s="18">
        <v>192.2</v>
      </c>
      <c r="V4" s="18">
        <v>135.95600000000002</v>
      </c>
      <c r="W4" s="18">
        <v>132.178</v>
      </c>
      <c r="X4" s="18">
        <v>131.26200000000003</v>
      </c>
      <c r="Y4" s="18">
        <v>226.99600000000001</v>
      </c>
      <c r="Z4" s="19"/>
      <c r="AA4" s="20">
        <f>SUM(B4:Z4)</f>
        <v>2094.1769999999997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182.67</v>
      </c>
      <c r="C7" s="28">
        <v>184.6</v>
      </c>
      <c r="D7" s="28">
        <v>178</v>
      </c>
      <c r="E7" s="28">
        <v>180</v>
      </c>
      <c r="F7" s="28">
        <v>180</v>
      </c>
      <c r="G7" s="28">
        <v>215</v>
      </c>
      <c r="H7" s="28">
        <v>221.29</v>
      </c>
      <c r="I7" s="28">
        <v>247.9</v>
      </c>
      <c r="J7" s="28">
        <v>242</v>
      </c>
      <c r="K7" s="28">
        <v>215.37</v>
      </c>
      <c r="L7" s="28">
        <v>200.9</v>
      </c>
      <c r="M7" s="28">
        <v>186</v>
      </c>
      <c r="N7" s="28">
        <v>192.93</v>
      </c>
      <c r="O7" s="28">
        <v>189.67</v>
      </c>
      <c r="P7" s="28">
        <v>195.84</v>
      </c>
      <c r="Q7" s="28">
        <v>209.83</v>
      </c>
      <c r="R7" s="28">
        <v>227</v>
      </c>
      <c r="S7" s="28">
        <v>264</v>
      </c>
      <c r="T7" s="28">
        <v>303</v>
      </c>
      <c r="U7" s="28">
        <v>302.91000000000003</v>
      </c>
      <c r="V7" s="28">
        <v>230</v>
      </c>
      <c r="W7" s="28">
        <v>215</v>
      </c>
      <c r="X7" s="28">
        <v>210</v>
      </c>
      <c r="Y7" s="28">
        <v>196.89</v>
      </c>
      <c r="Z7" s="29"/>
      <c r="AA7" s="30">
        <f>IF(SUM(B7:Z7)&lt;&gt;0,AVERAGEIF(B7:Z7,"&lt;&gt;"""),"")</f>
        <v>215.45000000000002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40</v>
      </c>
      <c r="Q10" s="42"/>
      <c r="R10" s="42">
        <v>35.051000000000002</v>
      </c>
      <c r="S10" s="42">
        <v>28.859000000000002</v>
      </c>
      <c r="T10" s="42"/>
      <c r="U10" s="42"/>
      <c r="V10" s="42">
        <v>40</v>
      </c>
      <c r="W10" s="42">
        <v>32.497999999999998</v>
      </c>
      <c r="X10" s="42">
        <v>32.28</v>
      </c>
      <c r="Y10" s="42"/>
      <c r="Z10" s="43"/>
      <c r="AA10" s="44">
        <f t="shared" ref="AA10:AA15" si="0">SUM(B10:Z10)</f>
        <v>208.68799999999999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80</v>
      </c>
      <c r="I12" s="52">
        <v>80</v>
      </c>
      <c r="J12" s="52">
        <v>80</v>
      </c>
      <c r="K12" s="52"/>
      <c r="L12" s="52"/>
      <c r="M12" s="52"/>
      <c r="N12" s="52"/>
      <c r="O12" s="52"/>
      <c r="P12" s="52">
        <v>55</v>
      </c>
      <c r="Q12" s="52"/>
      <c r="R12" s="52">
        <v>75</v>
      </c>
      <c r="S12" s="52">
        <v>80</v>
      </c>
      <c r="T12" s="52"/>
      <c r="U12" s="52"/>
      <c r="V12" s="52">
        <v>80</v>
      </c>
      <c r="W12" s="52">
        <v>80</v>
      </c>
      <c r="X12" s="52">
        <v>80</v>
      </c>
      <c r="Y12" s="52">
        <v>220</v>
      </c>
      <c r="Z12" s="53"/>
      <c r="AA12" s="54">
        <f t="shared" si="0"/>
        <v>910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160.40100000000001</v>
      </c>
      <c r="U13" s="52"/>
      <c r="V13" s="52"/>
      <c r="W13" s="52"/>
      <c r="X13" s="52"/>
      <c r="Y13" s="52"/>
      <c r="Z13" s="53"/>
      <c r="AA13" s="54">
        <f t="shared" si="0"/>
        <v>160.40100000000001</v>
      </c>
    </row>
    <row r="14" spans="1:27" ht="24.95" customHeight="1" x14ac:dyDescent="0.2">
      <c r="A14" s="55" t="s">
        <v>10</v>
      </c>
      <c r="B14" s="56">
        <v>19.132999999999996</v>
      </c>
      <c r="C14" s="57">
        <v>3.7349999999999999</v>
      </c>
      <c r="D14" s="57">
        <v>9.4759999999999991</v>
      </c>
      <c r="E14" s="57">
        <v>4.0110000000000001</v>
      </c>
      <c r="F14" s="57">
        <v>9.9250000000000007</v>
      </c>
      <c r="G14" s="57">
        <v>12.173999999999998</v>
      </c>
      <c r="H14" s="57">
        <v>14.291</v>
      </c>
      <c r="I14" s="57">
        <v>22.126999999999999</v>
      </c>
      <c r="J14" s="57">
        <v>17.767999999999997</v>
      </c>
      <c r="K14" s="57">
        <v>15.933999999999999</v>
      </c>
      <c r="L14" s="57">
        <v>26.504999999999999</v>
      </c>
      <c r="M14" s="57">
        <v>26.788999999999998</v>
      </c>
      <c r="N14" s="57">
        <v>2.2029999999999994</v>
      </c>
      <c r="O14" s="57">
        <v>5.3699999999999992</v>
      </c>
      <c r="P14" s="57">
        <v>5.0569999999999995</v>
      </c>
      <c r="Q14" s="57">
        <v>5.0000000000000001E-3</v>
      </c>
      <c r="R14" s="57">
        <v>21.741000000000003</v>
      </c>
      <c r="S14" s="57">
        <v>17.437000000000001</v>
      </c>
      <c r="T14" s="57"/>
      <c r="U14" s="57"/>
      <c r="V14" s="57">
        <v>13.661999999999999</v>
      </c>
      <c r="W14" s="57">
        <v>18.795999999999999</v>
      </c>
      <c r="X14" s="57">
        <v>16.206</v>
      </c>
      <c r="Y14" s="57">
        <v>2.8180000000000001</v>
      </c>
      <c r="Z14" s="58"/>
      <c r="AA14" s="59">
        <f t="shared" si="0"/>
        <v>285.16300000000001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19.132999999999996</v>
      </c>
      <c r="C16" s="62">
        <f t="shared" ref="C16:Z16" si="1">IF(LEN(C$2)&gt;0,SUM(C10:C15),"")</f>
        <v>3.7349999999999999</v>
      </c>
      <c r="D16" s="62">
        <f t="shared" si="1"/>
        <v>9.4759999999999991</v>
      </c>
      <c r="E16" s="62">
        <f t="shared" si="1"/>
        <v>4.0110000000000001</v>
      </c>
      <c r="F16" s="62">
        <f t="shared" si="1"/>
        <v>9.9250000000000007</v>
      </c>
      <c r="G16" s="62">
        <f t="shared" si="1"/>
        <v>12.173999999999998</v>
      </c>
      <c r="H16" s="62">
        <f t="shared" si="1"/>
        <v>94.290999999999997</v>
      </c>
      <c r="I16" s="62">
        <f t="shared" si="1"/>
        <v>102.127</v>
      </c>
      <c r="J16" s="62">
        <f t="shared" si="1"/>
        <v>97.768000000000001</v>
      </c>
      <c r="K16" s="62">
        <f t="shared" si="1"/>
        <v>15.933999999999999</v>
      </c>
      <c r="L16" s="62">
        <f t="shared" si="1"/>
        <v>26.504999999999999</v>
      </c>
      <c r="M16" s="62">
        <f t="shared" si="1"/>
        <v>26.788999999999998</v>
      </c>
      <c r="N16" s="62">
        <f t="shared" si="1"/>
        <v>2.2029999999999994</v>
      </c>
      <c r="O16" s="62">
        <f t="shared" si="1"/>
        <v>5.3699999999999992</v>
      </c>
      <c r="P16" s="62">
        <f t="shared" si="1"/>
        <v>100.057</v>
      </c>
      <c r="Q16" s="62">
        <f t="shared" si="1"/>
        <v>5.0000000000000001E-3</v>
      </c>
      <c r="R16" s="62">
        <f t="shared" si="1"/>
        <v>131.792</v>
      </c>
      <c r="S16" s="62">
        <f t="shared" si="1"/>
        <v>126.29600000000001</v>
      </c>
      <c r="T16" s="62">
        <f t="shared" si="1"/>
        <v>160.40100000000001</v>
      </c>
      <c r="U16" s="62">
        <f t="shared" si="1"/>
        <v>0</v>
      </c>
      <c r="V16" s="62">
        <f t="shared" si="1"/>
        <v>133.66200000000001</v>
      </c>
      <c r="W16" s="62">
        <f t="shared" si="1"/>
        <v>131.29399999999998</v>
      </c>
      <c r="X16" s="62">
        <f t="shared" si="1"/>
        <v>128.48599999999999</v>
      </c>
      <c r="Y16" s="62">
        <f t="shared" si="1"/>
        <v>222.81800000000001</v>
      </c>
      <c r="Z16" s="63" t="str">
        <f t="shared" si="1"/>
        <v/>
      </c>
      <c r="AA16" s="64">
        <f>SUM(AA10:AA15)</f>
        <v>1564.2520000000002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0.12</v>
      </c>
      <c r="C19" s="72">
        <v>0.12</v>
      </c>
      <c r="D19" s="72">
        <v>0.12</v>
      </c>
      <c r="E19" s="72">
        <v>0.12</v>
      </c>
      <c r="F19" s="72">
        <v>0.12</v>
      </c>
      <c r="G19" s="72">
        <v>0.12</v>
      </c>
      <c r="H19" s="72">
        <v>0.12</v>
      </c>
      <c r="I19" s="72">
        <v>0.12</v>
      </c>
      <c r="J19" s="72">
        <v>0.12</v>
      </c>
      <c r="K19" s="72">
        <v>0.12</v>
      </c>
      <c r="L19" s="72">
        <v>0.12</v>
      </c>
      <c r="M19" s="72">
        <v>0.12</v>
      </c>
      <c r="N19" s="72">
        <v>0.12</v>
      </c>
      <c r="O19" s="72">
        <v>0.12</v>
      </c>
      <c r="P19" s="72">
        <v>0.12</v>
      </c>
      <c r="Q19" s="72">
        <v>0.12</v>
      </c>
      <c r="R19" s="72">
        <v>0.12</v>
      </c>
      <c r="S19" s="72">
        <v>0.12</v>
      </c>
      <c r="T19" s="72"/>
      <c r="U19" s="72"/>
      <c r="V19" s="72">
        <v>0.12</v>
      </c>
      <c r="W19" s="72">
        <v>0.12</v>
      </c>
      <c r="X19" s="72">
        <v>0.12</v>
      </c>
      <c r="Y19" s="72">
        <v>0.12</v>
      </c>
      <c r="Z19" s="73"/>
      <c r="AA19" s="74">
        <f t="shared" ref="AA19:AA24" si="2">SUM(B19:Z19)</f>
        <v>2.6400000000000015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1.663</v>
      </c>
      <c r="W20" s="77">
        <v>0.76400000000000001</v>
      </c>
      <c r="X20" s="77">
        <v>0.72699999999999998</v>
      </c>
      <c r="Y20" s="77">
        <v>4.0579999999999998</v>
      </c>
      <c r="Z20" s="78"/>
      <c r="AA20" s="79">
        <f t="shared" si="2"/>
        <v>7.2119999999999997</v>
      </c>
    </row>
    <row r="21" spans="1:27" ht="24.95" customHeight="1" x14ac:dyDescent="0.2">
      <c r="A21" s="75" t="s">
        <v>16</v>
      </c>
      <c r="B21" s="80">
        <v>1.371</v>
      </c>
      <c r="C21" s="81">
        <v>2.2290000000000001</v>
      </c>
      <c r="D21" s="81">
        <v>3.2530000000000001</v>
      </c>
      <c r="E21" s="81">
        <v>1.3049999999999999</v>
      </c>
      <c r="F21" s="81">
        <v>0.73599999999999999</v>
      </c>
      <c r="G21" s="81">
        <v>3.0329999999999999</v>
      </c>
      <c r="H21" s="81">
        <v>0.39500000000000002</v>
      </c>
      <c r="I21" s="81"/>
      <c r="J21" s="81"/>
      <c r="K21" s="81"/>
      <c r="L21" s="81"/>
      <c r="M21" s="81"/>
      <c r="N21" s="81"/>
      <c r="O21" s="81">
        <v>1.111</v>
      </c>
      <c r="P21" s="81"/>
      <c r="Q21" s="81"/>
      <c r="R21" s="81"/>
      <c r="S21" s="81"/>
      <c r="T21" s="81"/>
      <c r="U21" s="81"/>
      <c r="V21" s="81">
        <v>0.51100000000000001</v>
      </c>
      <c r="W21" s="81"/>
      <c r="X21" s="81">
        <v>1.929</v>
      </c>
      <c r="Y21" s="81"/>
      <c r="Z21" s="78"/>
      <c r="AA21" s="79">
        <f t="shared" si="2"/>
        <v>15.872999999999999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1.4910000000000001</v>
      </c>
      <c r="C25" s="88">
        <f t="shared" si="3"/>
        <v>2.3490000000000002</v>
      </c>
      <c r="D25" s="88">
        <f t="shared" si="3"/>
        <v>3.3730000000000002</v>
      </c>
      <c r="E25" s="88">
        <f t="shared" si="3"/>
        <v>1.4249999999999998</v>
      </c>
      <c r="F25" s="88">
        <f t="shared" si="3"/>
        <v>0.85599999999999998</v>
      </c>
      <c r="G25" s="88">
        <f t="shared" si="3"/>
        <v>3.153</v>
      </c>
      <c r="H25" s="88">
        <f t="shared" si="3"/>
        <v>0.51500000000000001</v>
      </c>
      <c r="I25" s="88">
        <f t="shared" si="3"/>
        <v>0.12</v>
      </c>
      <c r="J25" s="88">
        <f t="shared" si="3"/>
        <v>0.12</v>
      </c>
      <c r="K25" s="88">
        <f t="shared" si="3"/>
        <v>0.12</v>
      </c>
      <c r="L25" s="88">
        <f t="shared" si="3"/>
        <v>0.12</v>
      </c>
      <c r="M25" s="88">
        <f t="shared" si="3"/>
        <v>0.12</v>
      </c>
      <c r="N25" s="88">
        <f t="shared" si="3"/>
        <v>0.12</v>
      </c>
      <c r="O25" s="88">
        <f t="shared" si="3"/>
        <v>1.2309999999999999</v>
      </c>
      <c r="P25" s="88">
        <f t="shared" si="3"/>
        <v>0.12</v>
      </c>
      <c r="Q25" s="88">
        <f t="shared" si="3"/>
        <v>0.12</v>
      </c>
      <c r="R25" s="88">
        <f t="shared" si="3"/>
        <v>0.12</v>
      </c>
      <c r="S25" s="88">
        <f t="shared" si="3"/>
        <v>0.12</v>
      </c>
      <c r="T25" s="88">
        <f t="shared" si="3"/>
        <v>0</v>
      </c>
      <c r="U25" s="88">
        <f t="shared" si="3"/>
        <v>0</v>
      </c>
      <c r="V25" s="88">
        <f t="shared" si="3"/>
        <v>2.294</v>
      </c>
      <c r="W25" s="88">
        <f t="shared" si="3"/>
        <v>0.88400000000000001</v>
      </c>
      <c r="X25" s="88">
        <f t="shared" si="3"/>
        <v>2.7759999999999998</v>
      </c>
      <c r="Y25" s="88">
        <f t="shared" si="3"/>
        <v>4.1779999999999999</v>
      </c>
      <c r="Z25" s="89">
        <f t="shared" si="3"/>
        <v>0</v>
      </c>
      <c r="AA25" s="90">
        <f t="shared" si="3"/>
        <v>25.725000000000001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20.623999999999999</v>
      </c>
      <c r="C29" s="77">
        <v>6.0839999999999996</v>
      </c>
      <c r="D29" s="77">
        <v>12.849</v>
      </c>
      <c r="E29" s="77">
        <v>5.4359999999999999</v>
      </c>
      <c r="F29" s="77">
        <v>10.781000000000001</v>
      </c>
      <c r="G29" s="77">
        <v>15.327</v>
      </c>
      <c r="H29" s="77">
        <v>94.805999999999997</v>
      </c>
      <c r="I29" s="77">
        <v>102.247</v>
      </c>
      <c r="J29" s="77">
        <v>97.888000000000005</v>
      </c>
      <c r="K29" s="77">
        <v>16.053999999999998</v>
      </c>
      <c r="L29" s="77">
        <v>26.625</v>
      </c>
      <c r="M29" s="77">
        <v>26.908999999999999</v>
      </c>
      <c r="N29" s="77">
        <v>2.323</v>
      </c>
      <c r="O29" s="77">
        <v>6.601</v>
      </c>
      <c r="P29" s="77">
        <v>100.17700000000001</v>
      </c>
      <c r="Q29" s="77">
        <v>0.125</v>
      </c>
      <c r="R29" s="77">
        <v>131.91200000000001</v>
      </c>
      <c r="S29" s="77">
        <v>126.416</v>
      </c>
      <c r="T29" s="77">
        <v>160.40100000000001</v>
      </c>
      <c r="U29" s="77"/>
      <c r="V29" s="77">
        <v>135.95599999999999</v>
      </c>
      <c r="W29" s="77">
        <v>132.178</v>
      </c>
      <c r="X29" s="77">
        <v>131.262</v>
      </c>
      <c r="Y29" s="77">
        <v>226.99600000000001</v>
      </c>
      <c r="Z29" s="78"/>
      <c r="AA29" s="79">
        <f>SUM(B29:Z29)</f>
        <v>1589.9770000000001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20.623999999999999</v>
      </c>
      <c r="C31" s="62">
        <f t="shared" si="4"/>
        <v>6.0839999999999996</v>
      </c>
      <c r="D31" s="62">
        <f t="shared" si="4"/>
        <v>12.849</v>
      </c>
      <c r="E31" s="62">
        <f t="shared" si="4"/>
        <v>5.4359999999999999</v>
      </c>
      <c r="F31" s="62">
        <f t="shared" si="4"/>
        <v>10.781000000000001</v>
      </c>
      <c r="G31" s="62">
        <f t="shared" si="4"/>
        <v>15.327</v>
      </c>
      <c r="H31" s="62">
        <f t="shared" si="4"/>
        <v>94.805999999999997</v>
      </c>
      <c r="I31" s="62">
        <f t="shared" si="4"/>
        <v>102.247</v>
      </c>
      <c r="J31" s="62">
        <f t="shared" si="4"/>
        <v>97.888000000000005</v>
      </c>
      <c r="K31" s="62">
        <f t="shared" si="4"/>
        <v>16.053999999999998</v>
      </c>
      <c r="L31" s="62">
        <f t="shared" si="4"/>
        <v>26.625</v>
      </c>
      <c r="M31" s="62">
        <f t="shared" si="4"/>
        <v>26.908999999999999</v>
      </c>
      <c r="N31" s="62">
        <f t="shared" si="4"/>
        <v>2.323</v>
      </c>
      <c r="O31" s="62">
        <f t="shared" si="4"/>
        <v>6.601</v>
      </c>
      <c r="P31" s="62">
        <f t="shared" si="4"/>
        <v>100.17700000000001</v>
      </c>
      <c r="Q31" s="62">
        <f t="shared" si="4"/>
        <v>0.125</v>
      </c>
      <c r="R31" s="62">
        <f t="shared" si="4"/>
        <v>131.91200000000001</v>
      </c>
      <c r="S31" s="62">
        <f t="shared" si="4"/>
        <v>126.416</v>
      </c>
      <c r="T31" s="62">
        <f t="shared" si="4"/>
        <v>160.40100000000001</v>
      </c>
      <c r="U31" s="62">
        <f t="shared" si="4"/>
        <v>0</v>
      </c>
      <c r="V31" s="62">
        <f t="shared" si="4"/>
        <v>135.95599999999999</v>
      </c>
      <c r="W31" s="62">
        <f t="shared" si="4"/>
        <v>132.178</v>
      </c>
      <c r="X31" s="62">
        <f t="shared" si="4"/>
        <v>131.262</v>
      </c>
      <c r="Y31" s="62">
        <f t="shared" si="4"/>
        <v>226.99600000000001</v>
      </c>
      <c r="Z31" s="63">
        <f t="shared" si="4"/>
        <v>0</v>
      </c>
      <c r="AA31" s="64">
        <f t="shared" si="4"/>
        <v>1589.9770000000001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22.2</v>
      </c>
      <c r="D38" s="99"/>
      <c r="E38" s="99">
        <v>14.4</v>
      </c>
      <c r="F38" s="99">
        <v>1.7</v>
      </c>
      <c r="G38" s="99"/>
      <c r="H38" s="99"/>
      <c r="I38" s="99"/>
      <c r="J38" s="99">
        <v>26.8</v>
      </c>
      <c r="K38" s="99"/>
      <c r="L38" s="99"/>
      <c r="M38" s="99"/>
      <c r="N38" s="99">
        <v>66</v>
      </c>
      <c r="O38" s="99">
        <v>20.6</v>
      </c>
      <c r="P38" s="99">
        <v>3.9</v>
      </c>
      <c r="Q38" s="99">
        <v>156.4</v>
      </c>
      <c r="R38" s="99"/>
      <c r="S38" s="99"/>
      <c r="T38" s="99"/>
      <c r="U38" s="99">
        <v>192.2</v>
      </c>
      <c r="V38" s="99"/>
      <c r="W38" s="99"/>
      <c r="X38" s="99"/>
      <c r="Y38" s="99"/>
      <c r="Z38" s="100"/>
      <c r="AA38" s="79">
        <f t="shared" si="5"/>
        <v>504.2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22.2</v>
      </c>
      <c r="D39" s="88">
        <f t="shared" si="6"/>
        <v>0</v>
      </c>
      <c r="E39" s="88">
        <f t="shared" si="6"/>
        <v>14.4</v>
      </c>
      <c r="F39" s="88">
        <f t="shared" si="6"/>
        <v>1.7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26.8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66</v>
      </c>
      <c r="O39" s="88">
        <f t="shared" si="6"/>
        <v>20.6</v>
      </c>
      <c r="P39" s="88">
        <f t="shared" si="6"/>
        <v>3.9</v>
      </c>
      <c r="Q39" s="88">
        <f t="shared" si="6"/>
        <v>156.4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192.2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22.2</v>
      </c>
      <c r="D46" s="99"/>
      <c r="E46" s="99">
        <v>14.4</v>
      </c>
      <c r="F46" s="99">
        <v>1.7</v>
      </c>
      <c r="G46" s="99"/>
      <c r="H46" s="99"/>
      <c r="I46" s="99"/>
      <c r="J46" s="99">
        <v>26.8</v>
      </c>
      <c r="K46" s="99"/>
      <c r="L46" s="99"/>
      <c r="M46" s="99"/>
      <c r="N46" s="99">
        <v>66</v>
      </c>
      <c r="O46" s="99">
        <v>20.6</v>
      </c>
      <c r="P46" s="99">
        <v>3.9</v>
      </c>
      <c r="Q46" s="99">
        <v>156.4</v>
      </c>
      <c r="R46" s="99"/>
      <c r="S46" s="99"/>
      <c r="T46" s="99"/>
      <c r="U46" s="99">
        <v>192.2</v>
      </c>
      <c r="V46" s="99"/>
      <c r="W46" s="99"/>
      <c r="X46" s="99"/>
      <c r="Y46" s="99"/>
      <c r="Z46" s="100"/>
      <c r="AA46" s="79">
        <f t="shared" si="7"/>
        <v>504.2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22.2</v>
      </c>
      <c r="D48" s="88">
        <f t="shared" si="8"/>
        <v>0</v>
      </c>
      <c r="E48" s="88">
        <f t="shared" si="8"/>
        <v>14.4</v>
      </c>
      <c r="F48" s="88">
        <f t="shared" si="8"/>
        <v>1.7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26.8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66</v>
      </c>
      <c r="O48" s="88">
        <f t="shared" si="8"/>
        <v>20.6</v>
      </c>
      <c r="P48" s="88">
        <f t="shared" si="8"/>
        <v>3.9</v>
      </c>
      <c r="Q48" s="88">
        <f t="shared" si="8"/>
        <v>156.4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192.2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20.623999999999995</v>
      </c>
      <c r="C51" s="88">
        <f t="shared" si="10"/>
        <v>28.283999999999999</v>
      </c>
      <c r="D51" s="88">
        <f t="shared" si="10"/>
        <v>12.849</v>
      </c>
      <c r="E51" s="88">
        <f t="shared" si="10"/>
        <v>19.835999999999999</v>
      </c>
      <c r="F51" s="88">
        <f t="shared" si="10"/>
        <v>12.481</v>
      </c>
      <c r="G51" s="88">
        <f t="shared" si="10"/>
        <v>15.326999999999998</v>
      </c>
      <c r="H51" s="88">
        <f t="shared" si="10"/>
        <v>94.805999999999997</v>
      </c>
      <c r="I51" s="88">
        <f t="shared" si="10"/>
        <v>102.247</v>
      </c>
      <c r="J51" s="88">
        <f t="shared" si="10"/>
        <v>124.688</v>
      </c>
      <c r="K51" s="88">
        <f t="shared" si="10"/>
        <v>16.053999999999998</v>
      </c>
      <c r="L51" s="88">
        <f t="shared" si="10"/>
        <v>26.625</v>
      </c>
      <c r="M51" s="88">
        <f t="shared" si="10"/>
        <v>26.908999999999999</v>
      </c>
      <c r="N51" s="88">
        <f t="shared" si="10"/>
        <v>68.322999999999993</v>
      </c>
      <c r="O51" s="88">
        <f t="shared" si="10"/>
        <v>27.201000000000001</v>
      </c>
      <c r="P51" s="88">
        <f t="shared" si="10"/>
        <v>104.07700000000001</v>
      </c>
      <c r="Q51" s="88">
        <f t="shared" si="10"/>
        <v>156.52500000000001</v>
      </c>
      <c r="R51" s="88">
        <f t="shared" si="10"/>
        <v>131.91200000000001</v>
      </c>
      <c r="S51" s="88">
        <f t="shared" si="10"/>
        <v>126.41600000000001</v>
      </c>
      <c r="T51" s="88">
        <f t="shared" si="10"/>
        <v>160.40100000000001</v>
      </c>
      <c r="U51" s="88">
        <f t="shared" si="10"/>
        <v>192.2</v>
      </c>
      <c r="V51" s="88">
        <f t="shared" si="10"/>
        <v>135.95600000000002</v>
      </c>
      <c r="W51" s="88">
        <f t="shared" si="10"/>
        <v>132.17799999999997</v>
      </c>
      <c r="X51" s="88">
        <f t="shared" si="10"/>
        <v>131.262</v>
      </c>
      <c r="Y51" s="88">
        <f t="shared" si="10"/>
        <v>226.99600000000001</v>
      </c>
      <c r="Z51" s="89">
        <f t="shared" si="10"/>
        <v>0</v>
      </c>
      <c r="AA51" s="105">
        <f>SUM(B51:Z51)</f>
        <v>2094.1769999999997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-14.3</v>
      </c>
      <c r="C4" s="18">
        <v>22.2</v>
      </c>
      <c r="D4" s="18">
        <v>-3.7</v>
      </c>
      <c r="E4" s="18">
        <v>14.4</v>
      </c>
      <c r="F4" s="18">
        <v>1.7</v>
      </c>
      <c r="G4" s="18"/>
      <c r="H4" s="18"/>
      <c r="I4" s="18"/>
      <c r="J4" s="18">
        <v>26.8</v>
      </c>
      <c r="K4" s="18"/>
      <c r="L4" s="18">
        <v>-15.1</v>
      </c>
      <c r="M4" s="18">
        <v>-12</v>
      </c>
      <c r="N4" s="18">
        <v>66</v>
      </c>
      <c r="O4" s="18">
        <v>20.6</v>
      </c>
      <c r="P4" s="18">
        <v>3.9</v>
      </c>
      <c r="Q4" s="18">
        <v>156.4</v>
      </c>
      <c r="R4" s="18"/>
      <c r="S4" s="18"/>
      <c r="T4" s="18"/>
      <c r="U4" s="18">
        <v>192.2</v>
      </c>
      <c r="V4" s="18">
        <v>-9.9</v>
      </c>
      <c r="W4" s="18"/>
      <c r="X4" s="18"/>
      <c r="Y4" s="18">
        <v>-6.8</v>
      </c>
      <c r="Z4" s="19"/>
      <c r="AA4" s="112">
        <f>SUM(B4:Z4)</f>
        <v>442.4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182.67</v>
      </c>
      <c r="C7" s="118">
        <v>184.6</v>
      </c>
      <c r="D7" s="118">
        <v>178</v>
      </c>
      <c r="E7" s="118">
        <v>180</v>
      </c>
      <c r="F7" s="118">
        <v>180</v>
      </c>
      <c r="G7" s="118">
        <v>215</v>
      </c>
      <c r="H7" s="118">
        <v>221.29</v>
      </c>
      <c r="I7" s="118">
        <v>247.9</v>
      </c>
      <c r="J7" s="118">
        <v>242</v>
      </c>
      <c r="K7" s="118">
        <v>215.37</v>
      </c>
      <c r="L7" s="118">
        <v>200.9</v>
      </c>
      <c r="M7" s="118">
        <v>186</v>
      </c>
      <c r="N7" s="118">
        <v>192.93</v>
      </c>
      <c r="O7" s="118">
        <v>189.67</v>
      </c>
      <c r="P7" s="118">
        <v>195.84</v>
      </c>
      <c r="Q7" s="118">
        <v>209.83</v>
      </c>
      <c r="R7" s="118">
        <v>227</v>
      </c>
      <c r="S7" s="118">
        <v>264</v>
      </c>
      <c r="T7" s="118">
        <v>303</v>
      </c>
      <c r="U7" s="118">
        <v>302.91000000000003</v>
      </c>
      <c r="V7" s="118">
        <v>230</v>
      </c>
      <c r="W7" s="118">
        <v>215</v>
      </c>
      <c r="X7" s="118">
        <v>210</v>
      </c>
      <c r="Y7" s="118">
        <v>196.89</v>
      </c>
      <c r="Z7" s="119"/>
      <c r="AA7" s="120">
        <f>IF(SUM(B7:Z7)&lt;&gt;0,AVERAGEIF(B7:Z7,"&lt;&gt;"""),"")</f>
        <v>215.45000000000002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14.3</v>
      </c>
      <c r="C15" s="134"/>
      <c r="D15" s="134">
        <v>3.7</v>
      </c>
      <c r="E15" s="134"/>
      <c r="F15" s="134"/>
      <c r="G15" s="134"/>
      <c r="H15" s="134"/>
      <c r="I15" s="134"/>
      <c r="J15" s="134"/>
      <c r="K15" s="134"/>
      <c r="L15" s="134">
        <v>15.1</v>
      </c>
      <c r="M15" s="134">
        <v>12</v>
      </c>
      <c r="N15" s="134"/>
      <c r="O15" s="134"/>
      <c r="P15" s="134"/>
      <c r="Q15" s="134"/>
      <c r="R15" s="134"/>
      <c r="S15" s="134"/>
      <c r="T15" s="134"/>
      <c r="U15" s="134"/>
      <c r="V15" s="134">
        <v>9.9</v>
      </c>
      <c r="W15" s="134"/>
      <c r="X15" s="134"/>
      <c r="Y15" s="134">
        <v>6.8</v>
      </c>
      <c r="Z15" s="132"/>
      <c r="AA15" s="133">
        <f t="shared" si="0"/>
        <v>61.8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14.3</v>
      </c>
      <c r="C16" s="136">
        <f t="shared" si="1"/>
        <v>0</v>
      </c>
      <c r="D16" s="136">
        <f t="shared" si="1"/>
        <v>3.7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15.1</v>
      </c>
      <c r="M16" s="136">
        <f t="shared" si="1"/>
        <v>12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9.9</v>
      </c>
      <c r="W16" s="136">
        <f t="shared" si="1"/>
        <v>0</v>
      </c>
      <c r="X16" s="136">
        <f t="shared" si="1"/>
        <v>0</v>
      </c>
      <c r="Y16" s="136">
        <f t="shared" si="1"/>
        <v>6.8</v>
      </c>
      <c r="Z16" s="137" t="str">
        <f t="shared" si="1"/>
        <v/>
      </c>
      <c r="AA16" s="90">
        <f t="shared" si="0"/>
        <v>61.8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22.2</v>
      </c>
      <c r="D23" s="134"/>
      <c r="E23" s="134">
        <v>14.4</v>
      </c>
      <c r="F23" s="134">
        <v>1.7</v>
      </c>
      <c r="G23" s="134"/>
      <c r="H23" s="134"/>
      <c r="I23" s="134"/>
      <c r="J23" s="134">
        <v>26.8</v>
      </c>
      <c r="K23" s="134"/>
      <c r="L23" s="134"/>
      <c r="M23" s="134"/>
      <c r="N23" s="134">
        <v>66</v>
      </c>
      <c r="O23" s="134">
        <v>20.6</v>
      </c>
      <c r="P23" s="134">
        <v>3.9</v>
      </c>
      <c r="Q23" s="134">
        <v>156.4</v>
      </c>
      <c r="R23" s="134"/>
      <c r="S23" s="134"/>
      <c r="T23" s="134"/>
      <c r="U23" s="134">
        <v>192.2</v>
      </c>
      <c r="V23" s="134"/>
      <c r="W23" s="134"/>
      <c r="X23" s="134"/>
      <c r="Y23" s="134"/>
      <c r="Z23" s="132"/>
      <c r="AA23" s="133">
        <f t="shared" si="2"/>
        <v>504.2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22.2</v>
      </c>
      <c r="D24" s="136">
        <f t="shared" si="3"/>
        <v>0</v>
      </c>
      <c r="E24" s="136">
        <f t="shared" si="3"/>
        <v>14.4</v>
      </c>
      <c r="F24" s="136">
        <f t="shared" si="3"/>
        <v>1.7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26.8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66</v>
      </c>
      <c r="O24" s="136">
        <f t="shared" si="3"/>
        <v>20.6</v>
      </c>
      <c r="P24" s="136">
        <f t="shared" si="3"/>
        <v>3.9</v>
      </c>
      <c r="Q24" s="136">
        <f t="shared" si="3"/>
        <v>156.4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192.2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504.2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2022-02-10T14:20:29Z</dcterms:created>
  <dcterms:modified xsi:type="dcterms:W3CDTF">2022-02-10T14:20:30Z</dcterms:modified>
</cp:coreProperties>
</file>