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<sst xmlns="http://schemas.openxmlformats.org/spreadsheetml/2006/main" count="117" uniqueCount="53">
  <si>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09/02/2022 16:25:34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</si>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</sst>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32.17</c:v>
                </c:pt>
                <c:pt idx="1">
                  <c:v>28.314999999999998</c:v>
                </c:pt>
                <c:pt idx="2">
                  <c:v>50</c:v>
                </c:pt>
                <c:pt idx="3">
                  <c:v>30</c:v>
                </c:pt>
                <c:pt idx="4">
                  <c:v>39.158000000000001</c:v>
                </c:pt>
                <c:pt idx="7">
                  <c:v>5.2110000000000003</c:v>
                </c:pt>
                <c:pt idx="8">
                  <c:v>37.658999999999999</c:v>
                </c:pt>
                <c:pt idx="10">
                  <c:v>86.76</c:v>
                </c:pt>
                <c:pt idx="12">
                  <c:v>27.4</c:v>
                </c:pt>
                <c:pt idx="14">
                  <c:v>18.690999999999999</c:v>
                </c:pt>
                <c:pt idx="16">
                  <c:v>68.945999999999998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5.5E-2</c:v>
                </c:pt>
                <c:pt idx="1">
                  <c:v>2.4450000000000003</c:v>
                </c:pt>
                <c:pt idx="2">
                  <c:v>18.618999999999996</c:v>
                </c:pt>
                <c:pt idx="3">
                  <c:v>3.0220000000000002</c:v>
                </c:pt>
                <c:pt idx="4">
                  <c:v>2.831</c:v>
                </c:pt>
                <c:pt idx="6">
                  <c:v>2E-3</c:v>
                </c:pt>
                <c:pt idx="7">
                  <c:v>6.2560000000000002</c:v>
                </c:pt>
                <c:pt idx="8">
                  <c:v>33.604999999999997</c:v>
                </c:pt>
                <c:pt idx="9">
                  <c:v>7.0999999999999994E-2</c:v>
                </c:pt>
                <c:pt idx="10">
                  <c:v>26.526999999999997</c:v>
                </c:pt>
                <c:pt idx="12">
                  <c:v>0.6120000000000001</c:v>
                </c:pt>
                <c:pt idx="13">
                  <c:v>0.16600000000000001</c:v>
                </c:pt>
                <c:pt idx="14">
                  <c:v>0.501</c:v>
                </c:pt>
                <c:pt idx="15">
                  <c:v>2.9000000000000001E-2</c:v>
                </c:pt>
                <c:pt idx="16">
                  <c:v>26.907999999999998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26</c:v>
                </c:pt>
                <c:pt idx="13">
                  <c:v>26</c:v>
                </c:pt>
                <c:pt idx="18">
                  <c:v>80</c:v>
                </c:pt>
                <c:pt idx="19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9894072"/>
        <c:axId val="3598862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162.952</c:v>
                </c:pt>
                <c:pt idx="1">
                  <c:v>161.50899999999999</c:v>
                </c:pt>
                <c:pt idx="2">
                  <c:v>199.059</c:v>
                </c:pt>
                <c:pt idx="3">
                  <c:v>165.45099999999999</c:v>
                </c:pt>
                <c:pt idx="4">
                  <c:v>176.137</c:v>
                </c:pt>
                <c:pt idx="5">
                  <c:v>9.5220000000000002</c:v>
                </c:pt>
                <c:pt idx="6">
                  <c:v>13.654000000000002</c:v>
                </c:pt>
                <c:pt idx="7">
                  <c:v>38.977000000000004</c:v>
                </c:pt>
                <c:pt idx="8">
                  <c:v>107.8</c:v>
                </c:pt>
                <c:pt idx="9">
                  <c:v>30.324000000000002</c:v>
                </c:pt>
                <c:pt idx="10">
                  <c:v>144.5</c:v>
                </c:pt>
                <c:pt idx="11">
                  <c:v>26.388999999999999</c:v>
                </c:pt>
                <c:pt idx="12">
                  <c:v>73.681000000000012</c:v>
                </c:pt>
                <c:pt idx="13">
                  <c:v>38.081999999999994</c:v>
                </c:pt>
                <c:pt idx="14">
                  <c:v>32.286999999999999</c:v>
                </c:pt>
                <c:pt idx="15">
                  <c:v>15.447000000000001</c:v>
                </c:pt>
                <c:pt idx="16">
                  <c:v>117.1</c:v>
                </c:pt>
                <c:pt idx="17">
                  <c:v>20.111999999999998</c:v>
                </c:pt>
                <c:pt idx="18">
                  <c:v>100.77400000000002</c:v>
                </c:pt>
                <c:pt idx="19">
                  <c:v>95.074000000000012</c:v>
                </c:pt>
                <c:pt idx="20">
                  <c:v>9.5269999999999992</c:v>
                </c:pt>
                <c:pt idx="21">
                  <c:v>8.2779999999999987</c:v>
                </c:pt>
                <c:pt idx="22">
                  <c:v>8.213000000000001</c:v>
                </c:pt>
                <c:pt idx="23">
                  <c:v>6.2370000000000001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894072"/>
        <c:axId val="3598862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200.99</c:v>
                </c:pt>
                <c:pt idx="1">
                  <c:v>194.65</c:v>
                </c:pt>
                <c:pt idx="2">
                  <c:v>192.49</c:v>
                </c:pt>
                <c:pt idx="3">
                  <c:v>188</c:v>
                </c:pt>
                <c:pt idx="4">
                  <c:v>192</c:v>
                </c:pt>
                <c:pt idx="5">
                  <c:v>203.16</c:v>
                </c:pt>
                <c:pt idx="6">
                  <c:v>229.75</c:v>
                </c:pt>
                <c:pt idx="7">
                  <c:v>248.2</c:v>
                </c:pt>
                <c:pt idx="8">
                  <c:v>261.33999999999997</c:v>
                </c:pt>
                <c:pt idx="9">
                  <c:v>214.71</c:v>
                </c:pt>
                <c:pt idx="10">
                  <c:v>215</c:v>
                </c:pt>
                <c:pt idx="11">
                  <c:v>190.53</c:v>
                </c:pt>
                <c:pt idx="12">
                  <c:v>188</c:v>
                </c:pt>
                <c:pt idx="13">
                  <c:v>183.29</c:v>
                </c:pt>
                <c:pt idx="14">
                  <c:v>192.21</c:v>
                </c:pt>
                <c:pt idx="15">
                  <c:v>209.76</c:v>
                </c:pt>
                <c:pt idx="16">
                  <c:v>236.69</c:v>
                </c:pt>
                <c:pt idx="17">
                  <c:v>267.07</c:v>
                </c:pt>
                <c:pt idx="18">
                  <c:v>295.83</c:v>
                </c:pt>
                <c:pt idx="19">
                  <c:v>289.88</c:v>
                </c:pt>
                <c:pt idx="20">
                  <c:v>242.34</c:v>
                </c:pt>
                <c:pt idx="21">
                  <c:v>212.85</c:v>
                </c:pt>
                <c:pt idx="22">
                  <c:v>210.37</c:v>
                </c:pt>
                <c:pt idx="23">
                  <c:v>209.65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892504"/>
        <c:axId val="359891720"/>
      </c:lineChart>
      <c:catAx>
        <c:axId val="359894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886232"/>
        <c:crosses val="autoZero"/>
        <c:auto val="1"/>
        <c:lblAlgn val="ctr"/>
        <c:lblOffset val="100"/>
        <c:noMultiLvlLbl val="0"/>
      </c:catAx>
      <c:valAx>
        <c:axId val="359886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894072"/>
        <c:crosses val="autoZero"/>
        <c:crossBetween val="between"/>
      </c:valAx>
      <c:valAx>
        <c:axId val="359891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892504"/>
        <c:crosses val="max"/>
        <c:crossBetween val="between"/>
      </c:valAx>
      <c:catAx>
        <c:axId val="359892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9891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162.93499999999997</v>
      </c>
      <c r="C4" s="18">
        <v>161.50500000000002</v>
      </c>
      <c r="D4" s="18">
        <v>199.04700000000003</v>
      </c>
      <c r="E4" s="18">
        <v>165.422</v>
      </c>
      <c r="F4" s="18">
        <v>176.143</v>
      </c>
      <c r="G4" s="18">
        <v>9.5220000000000002</v>
      </c>
      <c r="H4" s="18">
        <v>13.653999999999998</v>
      </c>
      <c r="I4" s="18">
        <v>38.995999999999988</v>
      </c>
      <c r="J4" s="18">
        <v>107.83099999999999</v>
      </c>
      <c r="K4" s="18">
        <v>30.323999999999998</v>
      </c>
      <c r="L4" s="18">
        <v>144.47800000000001</v>
      </c>
      <c r="M4" s="18">
        <v>26.364999999999998</v>
      </c>
      <c r="N4" s="18">
        <v>73.670000000000016</v>
      </c>
      <c r="O4" s="18">
        <v>38.048000000000002</v>
      </c>
      <c r="P4" s="18">
        <v>32.279999999999994</v>
      </c>
      <c r="Q4" s="18">
        <v>15.447000000000001</v>
      </c>
      <c r="R4" s="18">
        <v>117.11799999999999</v>
      </c>
      <c r="S4" s="18">
        <v>20.111999999999998</v>
      </c>
      <c r="T4" s="18">
        <v>100.774</v>
      </c>
      <c r="U4" s="18">
        <v>95.073999999999998</v>
      </c>
      <c r="V4" s="18">
        <v>9.5249999999999986</v>
      </c>
      <c r="W4" s="18">
        <v>8.229000000000001</v>
      </c>
      <c r="X4" s="18">
        <v>8.213000000000001</v>
      </c>
      <c r="Y4" s="18">
        <v>6.2369999999999992</v>
      </c>
      <c r="Z4" s="19"/>
      <c r="AA4" s="20">
        <f>SUM(B4:Z4)</f>
        <v>1760.9490000000005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200.99</v>
      </c>
      <c r="C7" s="28">
        <v>194.65</v>
      </c>
      <c r="D7" s="28">
        <v>192.49</v>
      </c>
      <c r="E7" s="28">
        <v>188</v>
      </c>
      <c r="F7" s="28">
        <v>192</v>
      </c>
      <c r="G7" s="28">
        <v>203.16</v>
      </c>
      <c r="H7" s="28">
        <v>229.75</v>
      </c>
      <c r="I7" s="28">
        <v>248.2</v>
      </c>
      <c r="J7" s="28">
        <v>261.33999999999997</v>
      </c>
      <c r="K7" s="28">
        <v>214.71</v>
      </c>
      <c r="L7" s="28">
        <v>215</v>
      </c>
      <c r="M7" s="28">
        <v>190.53</v>
      </c>
      <c r="N7" s="28">
        <v>188</v>
      </c>
      <c r="O7" s="28">
        <v>183.29</v>
      </c>
      <c r="P7" s="28">
        <v>192.21</v>
      </c>
      <c r="Q7" s="28">
        <v>209.76</v>
      </c>
      <c r="R7" s="28">
        <v>236.69</v>
      </c>
      <c r="S7" s="28">
        <v>267.07</v>
      </c>
      <c r="T7" s="28">
        <v>295.83</v>
      </c>
      <c r="U7" s="28">
        <v>289.88</v>
      </c>
      <c r="V7" s="28">
        <v>242.34</v>
      </c>
      <c r="W7" s="28">
        <v>212.85</v>
      </c>
      <c r="X7" s="28">
        <v>210.37</v>
      </c>
      <c r="Y7" s="28">
        <v>209.65</v>
      </c>
      <c r="Z7" s="29"/>
      <c r="AA7" s="30">
        <f>IF(SUM(B7:Z7)&lt;&gt;0,AVERAGEIF(B7:Z7,"&lt;&gt;"""),"")</f>
        <v>219.53166666666667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32.17</v>
      </c>
      <c r="C12" s="52">
        <v>28.314999999999998</v>
      </c>
      <c r="D12" s="52">
        <v>50</v>
      </c>
      <c r="E12" s="52">
        <v>30</v>
      </c>
      <c r="F12" s="52">
        <v>39.158000000000001</v>
      </c>
      <c r="G12" s="52"/>
      <c r="H12" s="52"/>
      <c r="I12" s="52">
        <v>5.2110000000000003</v>
      </c>
      <c r="J12" s="52">
        <v>37.658999999999999</v>
      </c>
      <c r="K12" s="52"/>
      <c r="L12" s="52">
        <v>86.76</v>
      </c>
      <c r="M12" s="52"/>
      <c r="N12" s="52">
        <v>27.4</v>
      </c>
      <c r="O12" s="52"/>
      <c r="P12" s="52">
        <v>18.690999999999999</v>
      </c>
      <c r="Q12" s="52"/>
      <c r="R12" s="52">
        <v>68.945999999999998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424.30999999999995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26</v>
      </c>
      <c r="O13" s="52">
        <v>26</v>
      </c>
      <c r="P13" s="52"/>
      <c r="Q13" s="52"/>
      <c r="R13" s="52"/>
      <c r="S13" s="52"/>
      <c r="T13" s="52">
        <v>80</v>
      </c>
      <c r="U13" s="52">
        <v>80</v>
      </c>
      <c r="V13" s="52"/>
      <c r="W13" s="52"/>
      <c r="X13" s="52"/>
      <c r="Y13" s="52"/>
      <c r="Z13" s="53"/>
      <c r="AA13" s="54">
        <f t="shared" si="0"/>
        <v>212</v>
      </c>
    </row>
    <row r="14" spans="1:27" ht="24.95" customHeight="1" x14ac:dyDescent="0.2">
      <c r="A14" s="55" t="s">
        <v>10</v>
      </c>
      <c r="B14" s="56">
        <v>5.5E-2</v>
      </c>
      <c r="C14" s="57">
        <v>2.4450000000000003</v>
      </c>
      <c r="D14" s="57">
        <v>18.618999999999996</v>
      </c>
      <c r="E14" s="57">
        <v>3.0220000000000002</v>
      </c>
      <c r="F14" s="57">
        <v>2.831</v>
      </c>
      <c r="G14" s="57"/>
      <c r="H14" s="57">
        <v>2E-3</v>
      </c>
      <c r="I14" s="57">
        <v>6.2560000000000002</v>
      </c>
      <c r="J14" s="57">
        <v>33.604999999999997</v>
      </c>
      <c r="K14" s="57">
        <v>7.0999999999999994E-2</v>
      </c>
      <c r="L14" s="57">
        <v>26.526999999999997</v>
      </c>
      <c r="M14" s="57"/>
      <c r="N14" s="57">
        <v>0.6120000000000001</v>
      </c>
      <c r="O14" s="57">
        <v>0.16600000000000001</v>
      </c>
      <c r="P14" s="57">
        <v>0.501</v>
      </c>
      <c r="Q14" s="57">
        <v>2.9000000000000001E-2</v>
      </c>
      <c r="R14" s="57">
        <v>26.907999999999998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121.64899999999999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32.225000000000001</v>
      </c>
      <c r="C16" s="62">
        <f t="shared" ref="C16:Z16" si="1">IF(LEN(C$2)&gt;0,SUM(C10:C15),"")</f>
        <v>30.759999999999998</v>
      </c>
      <c r="D16" s="62">
        <f t="shared" si="1"/>
        <v>68.619</v>
      </c>
      <c r="E16" s="62">
        <f t="shared" si="1"/>
        <v>33.021999999999998</v>
      </c>
      <c r="F16" s="62">
        <f t="shared" si="1"/>
        <v>41.989000000000004</v>
      </c>
      <c r="G16" s="62">
        <f t="shared" si="1"/>
        <v>0</v>
      </c>
      <c r="H16" s="62">
        <f t="shared" si="1"/>
        <v>2E-3</v>
      </c>
      <c r="I16" s="62">
        <f t="shared" si="1"/>
        <v>11.467000000000001</v>
      </c>
      <c r="J16" s="62">
        <f t="shared" si="1"/>
        <v>71.263999999999996</v>
      </c>
      <c r="K16" s="62">
        <f t="shared" si="1"/>
        <v>7.0999999999999994E-2</v>
      </c>
      <c r="L16" s="62">
        <f t="shared" si="1"/>
        <v>113.28700000000001</v>
      </c>
      <c r="M16" s="62">
        <f t="shared" si="1"/>
        <v>0</v>
      </c>
      <c r="N16" s="62">
        <f t="shared" si="1"/>
        <v>54.012</v>
      </c>
      <c r="O16" s="62">
        <f t="shared" si="1"/>
        <v>26.166</v>
      </c>
      <c r="P16" s="62">
        <f t="shared" si="1"/>
        <v>19.192</v>
      </c>
      <c r="Q16" s="62">
        <f t="shared" si="1"/>
        <v>2.9000000000000001E-2</v>
      </c>
      <c r="R16" s="62">
        <f t="shared" si="1"/>
        <v>95.853999999999999</v>
      </c>
      <c r="S16" s="62">
        <f t="shared" si="1"/>
        <v>0</v>
      </c>
      <c r="T16" s="62">
        <f t="shared" si="1"/>
        <v>80</v>
      </c>
      <c r="U16" s="62">
        <f t="shared" si="1"/>
        <v>80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757.95899999999995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0.69899999999999995</v>
      </c>
      <c r="C20" s="77">
        <v>0.70099999999999996</v>
      </c>
      <c r="D20" s="77"/>
      <c r="E20" s="77">
        <v>0.69699999999999995</v>
      </c>
      <c r="F20" s="77">
        <v>0.73299999999999998</v>
      </c>
      <c r="G20" s="77">
        <v>0.85399999999999998</v>
      </c>
      <c r="H20" s="77">
        <v>0.98799999999999999</v>
      </c>
      <c r="I20" s="77">
        <v>1.0980000000000001</v>
      </c>
      <c r="J20" s="77">
        <v>1.131</v>
      </c>
      <c r="K20" s="77"/>
      <c r="L20" s="77">
        <v>0.89400000000000002</v>
      </c>
      <c r="M20" s="77">
        <v>1.548</v>
      </c>
      <c r="N20" s="77">
        <v>1.5369999999999999</v>
      </c>
      <c r="O20" s="77">
        <v>1.0760000000000001</v>
      </c>
      <c r="P20" s="77">
        <v>1.99</v>
      </c>
      <c r="Q20" s="77">
        <v>1.877</v>
      </c>
      <c r="R20" s="77">
        <v>1.825</v>
      </c>
      <c r="S20" s="77"/>
      <c r="T20" s="77">
        <v>1.76</v>
      </c>
      <c r="U20" s="77"/>
      <c r="V20" s="77"/>
      <c r="W20" s="77"/>
      <c r="X20" s="77">
        <v>0.69499999999999995</v>
      </c>
      <c r="Y20" s="77"/>
      <c r="Z20" s="78"/>
      <c r="AA20" s="79">
        <f t="shared" si="2"/>
        <v>20.103000000000002</v>
      </c>
    </row>
    <row r="21" spans="1:27" ht="24.95" customHeight="1" x14ac:dyDescent="0.2">
      <c r="A21" s="75" t="s">
        <v>16</v>
      </c>
      <c r="B21" s="80">
        <v>5.0110000000000001</v>
      </c>
      <c r="C21" s="81">
        <v>5.0439999999999996</v>
      </c>
      <c r="D21" s="81">
        <v>5.4279999999999999</v>
      </c>
      <c r="E21" s="81">
        <v>6.7029999999999994</v>
      </c>
      <c r="F21" s="81">
        <v>8.4210000000000012</v>
      </c>
      <c r="G21" s="81">
        <v>8.6679999999999993</v>
      </c>
      <c r="H21" s="81">
        <v>12.664</v>
      </c>
      <c r="I21" s="81">
        <v>26.430999999999997</v>
      </c>
      <c r="J21" s="81">
        <v>35.436</v>
      </c>
      <c r="K21" s="81">
        <v>30.253</v>
      </c>
      <c r="L21" s="81">
        <v>30.296999999999993</v>
      </c>
      <c r="M21" s="81">
        <v>24.817</v>
      </c>
      <c r="N21" s="81">
        <v>18.120999999999999</v>
      </c>
      <c r="O21" s="81">
        <v>10.805999999999999</v>
      </c>
      <c r="P21" s="81">
        <v>11.097999999999999</v>
      </c>
      <c r="Q21" s="81">
        <v>13.541</v>
      </c>
      <c r="R21" s="81">
        <v>19.439</v>
      </c>
      <c r="S21" s="81">
        <v>20.111999999999998</v>
      </c>
      <c r="T21" s="81">
        <v>19.013999999999999</v>
      </c>
      <c r="U21" s="81">
        <v>15.074000000000002</v>
      </c>
      <c r="V21" s="81">
        <v>9.5249999999999986</v>
      </c>
      <c r="W21" s="81">
        <v>8.229000000000001</v>
      </c>
      <c r="X21" s="81">
        <v>7.5180000000000007</v>
      </c>
      <c r="Y21" s="81">
        <v>6.2369999999999992</v>
      </c>
      <c r="Z21" s="78"/>
      <c r="AA21" s="79">
        <f t="shared" si="2"/>
        <v>357.88700000000011</v>
      </c>
    </row>
    <row r="22" spans="1:27" ht="24.95" customHeight="1" x14ac:dyDescent="0.2">
      <c r="A22" s="82" t="s">
        <v>17</v>
      </c>
      <c r="B22" s="81">
        <v>125</v>
      </c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625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130.71</v>
      </c>
      <c r="C25" s="88">
        <f t="shared" ref="C25:Z25" si="3">IF(LEN(C$2)&gt;0,SUM(C19:C24),"")</f>
        <v>130.745</v>
      </c>
      <c r="D25" s="88">
        <f t="shared" si="3"/>
        <v>130.428</v>
      </c>
      <c r="E25" s="88">
        <f t="shared" si="3"/>
        <v>132.4</v>
      </c>
      <c r="F25" s="88">
        <f t="shared" si="3"/>
        <v>134.154</v>
      </c>
      <c r="G25" s="88">
        <f t="shared" si="3"/>
        <v>9.5219999999999985</v>
      </c>
      <c r="H25" s="88">
        <f t="shared" si="3"/>
        <v>13.651999999999999</v>
      </c>
      <c r="I25" s="88">
        <f t="shared" si="3"/>
        <v>27.528999999999996</v>
      </c>
      <c r="J25" s="88">
        <f t="shared" si="3"/>
        <v>36.567</v>
      </c>
      <c r="K25" s="88">
        <f t="shared" si="3"/>
        <v>30.253</v>
      </c>
      <c r="L25" s="88">
        <f t="shared" si="3"/>
        <v>31.190999999999992</v>
      </c>
      <c r="M25" s="88">
        <f t="shared" si="3"/>
        <v>26.365000000000002</v>
      </c>
      <c r="N25" s="88">
        <f t="shared" si="3"/>
        <v>19.657999999999998</v>
      </c>
      <c r="O25" s="88">
        <f t="shared" si="3"/>
        <v>11.882</v>
      </c>
      <c r="P25" s="88">
        <f t="shared" si="3"/>
        <v>13.087999999999999</v>
      </c>
      <c r="Q25" s="88">
        <f t="shared" si="3"/>
        <v>15.418000000000001</v>
      </c>
      <c r="R25" s="88">
        <f t="shared" si="3"/>
        <v>21.263999999999999</v>
      </c>
      <c r="S25" s="88">
        <f t="shared" si="3"/>
        <v>20.111999999999998</v>
      </c>
      <c r="T25" s="88">
        <f t="shared" si="3"/>
        <v>20.774000000000001</v>
      </c>
      <c r="U25" s="88">
        <f t="shared" si="3"/>
        <v>15.074000000000002</v>
      </c>
      <c r="V25" s="88">
        <f t="shared" si="3"/>
        <v>9.5249999999999986</v>
      </c>
      <c r="W25" s="88">
        <f t="shared" si="3"/>
        <v>8.229000000000001</v>
      </c>
      <c r="X25" s="88">
        <f t="shared" si="3"/>
        <v>8.213000000000001</v>
      </c>
      <c r="Y25" s="88">
        <f t="shared" si="3"/>
        <v>6.2369999999999992</v>
      </c>
      <c r="Z25" s="89" t="str">
        <f t="shared" si="3"/>
        <v/>
      </c>
      <c r="AA25" s="90">
        <f>SUM(AA19:AA24)</f>
        <v>1002.9900000000001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162.935</v>
      </c>
      <c r="C29" s="77">
        <v>161.505</v>
      </c>
      <c r="D29" s="77">
        <v>199.047</v>
      </c>
      <c r="E29" s="77">
        <v>165.422</v>
      </c>
      <c r="F29" s="77">
        <v>176.143</v>
      </c>
      <c r="G29" s="77">
        <v>9.5220000000000002</v>
      </c>
      <c r="H29" s="77">
        <v>13.654</v>
      </c>
      <c r="I29" s="77">
        <v>38.996000000000002</v>
      </c>
      <c r="J29" s="77">
        <v>107.831</v>
      </c>
      <c r="K29" s="77">
        <v>30.324000000000002</v>
      </c>
      <c r="L29" s="77">
        <v>144.47800000000001</v>
      </c>
      <c r="M29" s="77">
        <v>26.364999999999998</v>
      </c>
      <c r="N29" s="77">
        <v>73.67</v>
      </c>
      <c r="O29" s="77">
        <v>38.048000000000002</v>
      </c>
      <c r="P29" s="77">
        <v>32.28</v>
      </c>
      <c r="Q29" s="77">
        <v>15.446999999999999</v>
      </c>
      <c r="R29" s="77">
        <v>117.11799999999999</v>
      </c>
      <c r="S29" s="77">
        <v>20.111999999999998</v>
      </c>
      <c r="T29" s="77">
        <v>100.774</v>
      </c>
      <c r="U29" s="77">
        <v>95.073999999999998</v>
      </c>
      <c r="V29" s="77">
        <v>9.5250000000000004</v>
      </c>
      <c r="W29" s="77">
        <v>8.2289999999999992</v>
      </c>
      <c r="X29" s="77">
        <v>8.2129999999999992</v>
      </c>
      <c r="Y29" s="77">
        <v>6.2370000000000001</v>
      </c>
      <c r="Z29" s="78"/>
      <c r="AA29" s="79">
        <f>SUM(B29:Z29)</f>
        <v>1760.9490000000005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162.935</v>
      </c>
      <c r="C31" s="62">
        <f t="shared" ref="C31:Z31" si="4">IF(LEN(C$2)&gt;0,SUM(C28:C30),"")</f>
        <v>161.505</v>
      </c>
      <c r="D31" s="62">
        <f t="shared" si="4"/>
        <v>199.047</v>
      </c>
      <c r="E31" s="62">
        <f t="shared" si="4"/>
        <v>165.422</v>
      </c>
      <c r="F31" s="62">
        <f t="shared" si="4"/>
        <v>176.143</v>
      </c>
      <c r="G31" s="62">
        <f t="shared" si="4"/>
        <v>9.5220000000000002</v>
      </c>
      <c r="H31" s="62">
        <f t="shared" si="4"/>
        <v>13.654</v>
      </c>
      <c r="I31" s="62">
        <f t="shared" si="4"/>
        <v>38.996000000000002</v>
      </c>
      <c r="J31" s="62">
        <f t="shared" si="4"/>
        <v>107.831</v>
      </c>
      <c r="K31" s="62">
        <f t="shared" si="4"/>
        <v>30.324000000000002</v>
      </c>
      <c r="L31" s="62">
        <f t="shared" si="4"/>
        <v>144.47800000000001</v>
      </c>
      <c r="M31" s="62">
        <f t="shared" si="4"/>
        <v>26.364999999999998</v>
      </c>
      <c r="N31" s="62">
        <f t="shared" si="4"/>
        <v>73.67</v>
      </c>
      <c r="O31" s="62">
        <f t="shared" si="4"/>
        <v>38.048000000000002</v>
      </c>
      <c r="P31" s="62">
        <f t="shared" si="4"/>
        <v>32.28</v>
      </c>
      <c r="Q31" s="62">
        <f t="shared" si="4"/>
        <v>15.446999999999999</v>
      </c>
      <c r="R31" s="62">
        <f t="shared" si="4"/>
        <v>117.11799999999999</v>
      </c>
      <c r="S31" s="62">
        <f t="shared" si="4"/>
        <v>20.111999999999998</v>
      </c>
      <c r="T31" s="62">
        <f t="shared" si="4"/>
        <v>100.774</v>
      </c>
      <c r="U31" s="62">
        <f t="shared" si="4"/>
        <v>95.073999999999998</v>
      </c>
      <c r="V31" s="62">
        <f t="shared" si="4"/>
        <v>9.5250000000000004</v>
      </c>
      <c r="W31" s="62">
        <f t="shared" si="4"/>
        <v>8.2289999999999992</v>
      </c>
      <c r="X31" s="62">
        <f t="shared" si="4"/>
        <v>8.2129999999999992</v>
      </c>
      <c r="Y31" s="62">
        <f t="shared" si="4"/>
        <v>6.2370000000000001</v>
      </c>
      <c r="Z31" s="63" t="str">
        <f t="shared" si="4"/>
        <v/>
      </c>
      <c r="AA31" s="64">
        <f>SUM(AA28:AA30)</f>
        <v>1760.9490000000005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162.935</v>
      </c>
      <c r="C51" s="88">
        <f t="shared" si="10"/>
        <v>161.505</v>
      </c>
      <c r="D51" s="88">
        <f t="shared" si="10"/>
        <v>199.047</v>
      </c>
      <c r="E51" s="88">
        <f t="shared" si="10"/>
        <v>165.422</v>
      </c>
      <c r="F51" s="88">
        <f t="shared" si="10"/>
        <v>176.143</v>
      </c>
      <c r="G51" s="88">
        <f t="shared" si="10"/>
        <v>9.5219999999999985</v>
      </c>
      <c r="H51" s="88">
        <f t="shared" si="10"/>
        <v>13.654</v>
      </c>
      <c r="I51" s="88">
        <f t="shared" si="10"/>
        <v>38.995999999999995</v>
      </c>
      <c r="J51" s="88">
        <f t="shared" si="10"/>
        <v>107.83099999999999</v>
      </c>
      <c r="K51" s="88">
        <f t="shared" si="10"/>
        <v>30.324000000000002</v>
      </c>
      <c r="L51" s="88">
        <f t="shared" si="10"/>
        <v>144.47800000000001</v>
      </c>
      <c r="M51" s="88">
        <f t="shared" si="10"/>
        <v>26.365000000000002</v>
      </c>
      <c r="N51" s="88">
        <f t="shared" si="10"/>
        <v>73.67</v>
      </c>
      <c r="O51" s="88">
        <f t="shared" si="10"/>
        <v>38.048000000000002</v>
      </c>
      <c r="P51" s="88">
        <f t="shared" si="10"/>
        <v>32.28</v>
      </c>
      <c r="Q51" s="88">
        <f t="shared" si="10"/>
        <v>15.447000000000001</v>
      </c>
      <c r="R51" s="88">
        <f t="shared" si="10"/>
        <v>117.11799999999999</v>
      </c>
      <c r="S51" s="88">
        <f t="shared" si="10"/>
        <v>20.111999999999998</v>
      </c>
      <c r="T51" s="88">
        <f t="shared" si="10"/>
        <v>100.774</v>
      </c>
      <c r="U51" s="88">
        <f t="shared" si="10"/>
        <v>95.073999999999998</v>
      </c>
      <c r="V51" s="88">
        <f t="shared" si="10"/>
        <v>9.5249999999999986</v>
      </c>
      <c r="W51" s="88">
        <f t="shared" si="10"/>
        <v>8.229000000000001</v>
      </c>
      <c r="X51" s="88">
        <f t="shared" si="10"/>
        <v>8.213000000000001</v>
      </c>
      <c r="Y51" s="88">
        <f t="shared" si="10"/>
        <v>6.2369999999999992</v>
      </c>
      <c r="Z51" s="89" t="str">
        <f t="shared" si="10"/>
        <v/>
      </c>
      <c r="AA51" s="105">
        <f>SUM(B51:Z51)</f>
        <v>1760.9490000000005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162.952</v>
      </c>
      <c r="C4" s="18">
        <v>161.50899999999999</v>
      </c>
      <c r="D4" s="18">
        <v>199.059</v>
      </c>
      <c r="E4" s="18">
        <v>165.45099999999999</v>
      </c>
      <c r="F4" s="18">
        <v>176.137</v>
      </c>
      <c r="G4" s="18">
        <v>9.5220000000000002</v>
      </c>
      <c r="H4" s="18">
        <v>13.654000000000002</v>
      </c>
      <c r="I4" s="18">
        <v>38.977000000000004</v>
      </c>
      <c r="J4" s="18">
        <v>107.8</v>
      </c>
      <c r="K4" s="18">
        <v>30.324000000000002</v>
      </c>
      <c r="L4" s="18">
        <v>144.5</v>
      </c>
      <c r="M4" s="18">
        <v>26.388999999999999</v>
      </c>
      <c r="N4" s="18">
        <v>73.681000000000012</v>
      </c>
      <c r="O4" s="18">
        <v>38.081999999999994</v>
      </c>
      <c r="P4" s="18">
        <v>32.286999999999999</v>
      </c>
      <c r="Q4" s="18">
        <v>15.447000000000001</v>
      </c>
      <c r="R4" s="18">
        <v>117.1</v>
      </c>
      <c r="S4" s="18">
        <v>20.111999999999998</v>
      </c>
      <c r="T4" s="18">
        <v>100.77400000000002</v>
      </c>
      <c r="U4" s="18">
        <v>95.074000000000012</v>
      </c>
      <c r="V4" s="18">
        <v>9.5269999999999992</v>
      </c>
      <c r="W4" s="18">
        <v>8.2779999999999987</v>
      </c>
      <c r="X4" s="18">
        <v>8.213000000000001</v>
      </c>
      <c r="Y4" s="18">
        <v>6.2370000000000001</v>
      </c>
      <c r="Z4" s="19"/>
      <c r="AA4" s="20">
        <f>SUM(B4:Z4)</f>
        <v>1761.086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200.99</v>
      </c>
      <c r="C7" s="28">
        <v>194.65</v>
      </c>
      <c r="D7" s="28">
        <v>192.49</v>
      </c>
      <c r="E7" s="28">
        <v>188</v>
      </c>
      <c r="F7" s="28">
        <v>192</v>
      </c>
      <c r="G7" s="28">
        <v>203.16</v>
      </c>
      <c r="H7" s="28">
        <v>229.75</v>
      </c>
      <c r="I7" s="28">
        <v>248.2</v>
      </c>
      <c r="J7" s="28">
        <v>261.33999999999997</v>
      </c>
      <c r="K7" s="28">
        <v>214.71</v>
      </c>
      <c r="L7" s="28">
        <v>215</v>
      </c>
      <c r="M7" s="28">
        <v>190.53</v>
      </c>
      <c r="N7" s="28">
        <v>188</v>
      </c>
      <c r="O7" s="28">
        <v>183.29</v>
      </c>
      <c r="P7" s="28">
        <v>192.21</v>
      </c>
      <c r="Q7" s="28">
        <v>209.76</v>
      </c>
      <c r="R7" s="28">
        <v>236.69</v>
      </c>
      <c r="S7" s="28">
        <v>267.07</v>
      </c>
      <c r="T7" s="28">
        <v>295.83</v>
      </c>
      <c r="U7" s="28">
        <v>289.88</v>
      </c>
      <c r="V7" s="28">
        <v>242.34</v>
      </c>
      <c r="W7" s="28">
        <v>212.85</v>
      </c>
      <c r="X7" s="28">
        <v>210.37</v>
      </c>
      <c r="Y7" s="28">
        <v>209.65</v>
      </c>
      <c r="Z7" s="29"/>
      <c r="AA7" s="30">
        <f>IF(SUM(B7:Z7)&lt;&gt;0,AVERAGEIF(B7:Z7,"&lt;&gt;"""),"")</f>
        <v>219.53166666666667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1.5249999999999999</v>
      </c>
      <c r="O10" s="42">
        <v>26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27.524999999999999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130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80</v>
      </c>
      <c r="U13" s="52">
        <v>80</v>
      </c>
      <c r="V13" s="52"/>
      <c r="W13" s="52"/>
      <c r="X13" s="52"/>
      <c r="Y13" s="52"/>
      <c r="Z13" s="53"/>
      <c r="AA13" s="54">
        <f t="shared" si="0"/>
        <v>160</v>
      </c>
    </row>
    <row r="14" spans="1:27" ht="24.95" customHeight="1" x14ac:dyDescent="0.2">
      <c r="A14" s="55" t="s">
        <v>10</v>
      </c>
      <c r="B14" s="56">
        <v>1.3850000000000002</v>
      </c>
      <c r="C14" s="57"/>
      <c r="D14" s="57"/>
      <c r="E14" s="57"/>
      <c r="F14" s="57"/>
      <c r="G14" s="57">
        <v>7.3529999999999998</v>
      </c>
      <c r="H14" s="57">
        <v>13.654000000000002</v>
      </c>
      <c r="I14" s="57">
        <v>2.3770000000000002</v>
      </c>
      <c r="J14" s="57"/>
      <c r="K14" s="57">
        <v>30.324000000000002</v>
      </c>
      <c r="L14" s="57"/>
      <c r="M14" s="57">
        <v>25.588999999999999</v>
      </c>
      <c r="N14" s="57">
        <v>2.556</v>
      </c>
      <c r="O14" s="57">
        <v>4.0819999999999999</v>
      </c>
      <c r="P14" s="57">
        <v>6.5519999999999996</v>
      </c>
      <c r="Q14" s="57">
        <v>15.447000000000001</v>
      </c>
      <c r="R14" s="57"/>
      <c r="S14" s="57">
        <v>20.111999999999998</v>
      </c>
      <c r="T14" s="57">
        <v>20.773999999999997</v>
      </c>
      <c r="U14" s="57">
        <v>15.073999999999998</v>
      </c>
      <c r="V14" s="57">
        <v>3.927</v>
      </c>
      <c r="W14" s="57">
        <v>2.4779999999999998</v>
      </c>
      <c r="X14" s="57">
        <v>8.213000000000001</v>
      </c>
      <c r="Y14" s="57">
        <v>6.0110000000000001</v>
      </c>
      <c r="Z14" s="58"/>
      <c r="AA14" s="59">
        <f t="shared" si="0"/>
        <v>185.90799999999999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131.38499999999999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7.3529999999999998</v>
      </c>
      <c r="H16" s="62">
        <f t="shared" si="1"/>
        <v>13.654000000000002</v>
      </c>
      <c r="I16" s="62">
        <f t="shared" si="1"/>
        <v>2.3770000000000002</v>
      </c>
      <c r="J16" s="62">
        <f t="shared" si="1"/>
        <v>0</v>
      </c>
      <c r="K16" s="62">
        <f t="shared" si="1"/>
        <v>30.324000000000002</v>
      </c>
      <c r="L16" s="62">
        <f t="shared" si="1"/>
        <v>0</v>
      </c>
      <c r="M16" s="62">
        <f t="shared" si="1"/>
        <v>25.588999999999999</v>
      </c>
      <c r="N16" s="62">
        <f t="shared" si="1"/>
        <v>4.0809999999999995</v>
      </c>
      <c r="O16" s="62">
        <f t="shared" si="1"/>
        <v>30.082000000000001</v>
      </c>
      <c r="P16" s="62">
        <f t="shared" si="1"/>
        <v>6.5519999999999996</v>
      </c>
      <c r="Q16" s="62">
        <f t="shared" si="1"/>
        <v>15.447000000000001</v>
      </c>
      <c r="R16" s="62">
        <f t="shared" si="1"/>
        <v>0</v>
      </c>
      <c r="S16" s="62">
        <f t="shared" si="1"/>
        <v>20.111999999999998</v>
      </c>
      <c r="T16" s="62">
        <f t="shared" si="1"/>
        <v>100.774</v>
      </c>
      <c r="U16" s="62">
        <f t="shared" si="1"/>
        <v>95.073999999999998</v>
      </c>
      <c r="V16" s="62">
        <f t="shared" si="1"/>
        <v>3.927</v>
      </c>
      <c r="W16" s="62">
        <f t="shared" si="1"/>
        <v>2.4779999999999998</v>
      </c>
      <c r="X16" s="62">
        <f t="shared" si="1"/>
        <v>8.213000000000001</v>
      </c>
      <c r="Y16" s="62">
        <f t="shared" si="1"/>
        <v>6.0110000000000001</v>
      </c>
      <c r="Z16" s="63" t="str">
        <f t="shared" si="1"/>
        <v/>
      </c>
      <c r="AA16" s="64">
        <f>SUM(AA10:AA15)</f>
        <v>503.43299999999999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2.367</v>
      </c>
      <c r="C21" s="81">
        <v>2.9089999999999998</v>
      </c>
      <c r="D21" s="81">
        <v>1.7589999999999999</v>
      </c>
      <c r="E21" s="81">
        <v>3.351</v>
      </c>
      <c r="F21" s="81">
        <v>1.137</v>
      </c>
      <c r="G21" s="81">
        <v>2.169</v>
      </c>
      <c r="H21" s="81"/>
      <c r="I21" s="81"/>
      <c r="J21" s="81"/>
      <c r="K21" s="81"/>
      <c r="L21" s="81"/>
      <c r="M21" s="81"/>
      <c r="N21" s="81"/>
      <c r="O21" s="81"/>
      <c r="P21" s="81">
        <v>3.5000000000000003E-2</v>
      </c>
      <c r="Q21" s="81"/>
      <c r="R21" s="81"/>
      <c r="S21" s="81"/>
      <c r="T21" s="81"/>
      <c r="U21" s="81"/>
      <c r="V21" s="81"/>
      <c r="W21" s="81"/>
      <c r="X21" s="81"/>
      <c r="Y21" s="81">
        <v>0.22600000000000001</v>
      </c>
      <c r="Z21" s="78"/>
      <c r="AA21" s="79">
        <f t="shared" si="2"/>
        <v>13.953000000000001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2.367</v>
      </c>
      <c r="C25" s="88">
        <f t="shared" si="3"/>
        <v>2.9089999999999998</v>
      </c>
      <c r="D25" s="88">
        <f t="shared" si="3"/>
        <v>111.759</v>
      </c>
      <c r="E25" s="88">
        <f t="shared" si="3"/>
        <v>113.351</v>
      </c>
      <c r="F25" s="88">
        <f t="shared" si="3"/>
        <v>1.137</v>
      </c>
      <c r="G25" s="88">
        <f t="shared" si="3"/>
        <v>2.169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3.5000000000000003E-2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0.22600000000000001</v>
      </c>
      <c r="Z25" s="89">
        <f t="shared" si="3"/>
        <v>0</v>
      </c>
      <c r="AA25" s="90">
        <f t="shared" si="3"/>
        <v>233.953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133.75200000000001</v>
      </c>
      <c r="C29" s="77">
        <v>2.9089999999999998</v>
      </c>
      <c r="D29" s="77">
        <v>111.759</v>
      </c>
      <c r="E29" s="77">
        <v>113.351</v>
      </c>
      <c r="F29" s="77">
        <v>1.137</v>
      </c>
      <c r="G29" s="77">
        <v>9.5220000000000002</v>
      </c>
      <c r="H29" s="77">
        <v>13.654</v>
      </c>
      <c r="I29" s="77">
        <v>2.3769999999999998</v>
      </c>
      <c r="J29" s="77"/>
      <c r="K29" s="77">
        <v>30.324000000000002</v>
      </c>
      <c r="L29" s="77"/>
      <c r="M29" s="77">
        <v>25.588999999999999</v>
      </c>
      <c r="N29" s="77">
        <v>4.0810000000000004</v>
      </c>
      <c r="O29" s="77">
        <v>30.082000000000001</v>
      </c>
      <c r="P29" s="77">
        <v>6.5869999999999997</v>
      </c>
      <c r="Q29" s="77">
        <v>15.446999999999999</v>
      </c>
      <c r="R29" s="77"/>
      <c r="S29" s="77">
        <v>20.111999999999998</v>
      </c>
      <c r="T29" s="77">
        <v>100.774</v>
      </c>
      <c r="U29" s="77">
        <v>95.073999999999998</v>
      </c>
      <c r="V29" s="77">
        <v>3.927</v>
      </c>
      <c r="W29" s="77">
        <v>2.4780000000000002</v>
      </c>
      <c r="X29" s="77">
        <v>8.2129999999999992</v>
      </c>
      <c r="Y29" s="77">
        <v>6.2370000000000001</v>
      </c>
      <c r="Z29" s="78"/>
      <c r="AA29" s="79">
        <f>SUM(B29:Z29)</f>
        <v>737.38599999999985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133.75200000000001</v>
      </c>
      <c r="C31" s="62">
        <f t="shared" si="4"/>
        <v>2.9089999999999998</v>
      </c>
      <c r="D31" s="62">
        <f t="shared" si="4"/>
        <v>111.759</v>
      </c>
      <c r="E31" s="62">
        <f t="shared" si="4"/>
        <v>113.351</v>
      </c>
      <c r="F31" s="62">
        <f t="shared" si="4"/>
        <v>1.137</v>
      </c>
      <c r="G31" s="62">
        <f t="shared" si="4"/>
        <v>9.5220000000000002</v>
      </c>
      <c r="H31" s="62">
        <f t="shared" si="4"/>
        <v>13.654</v>
      </c>
      <c r="I31" s="62">
        <f t="shared" si="4"/>
        <v>2.3769999999999998</v>
      </c>
      <c r="J31" s="62">
        <f t="shared" si="4"/>
        <v>0</v>
      </c>
      <c r="K31" s="62">
        <f t="shared" si="4"/>
        <v>30.324000000000002</v>
      </c>
      <c r="L31" s="62">
        <f t="shared" si="4"/>
        <v>0</v>
      </c>
      <c r="M31" s="62">
        <f t="shared" si="4"/>
        <v>25.588999999999999</v>
      </c>
      <c r="N31" s="62">
        <f t="shared" si="4"/>
        <v>4.0810000000000004</v>
      </c>
      <c r="O31" s="62">
        <f t="shared" si="4"/>
        <v>30.082000000000001</v>
      </c>
      <c r="P31" s="62">
        <f t="shared" si="4"/>
        <v>6.5869999999999997</v>
      </c>
      <c r="Q31" s="62">
        <f t="shared" si="4"/>
        <v>15.446999999999999</v>
      </c>
      <c r="R31" s="62">
        <f t="shared" si="4"/>
        <v>0</v>
      </c>
      <c r="S31" s="62">
        <f t="shared" si="4"/>
        <v>20.111999999999998</v>
      </c>
      <c r="T31" s="62">
        <f t="shared" si="4"/>
        <v>100.774</v>
      </c>
      <c r="U31" s="62">
        <f t="shared" si="4"/>
        <v>95.073999999999998</v>
      </c>
      <c r="V31" s="62">
        <f t="shared" si="4"/>
        <v>3.927</v>
      </c>
      <c r="W31" s="62">
        <f t="shared" si="4"/>
        <v>2.4780000000000002</v>
      </c>
      <c r="X31" s="62">
        <f t="shared" si="4"/>
        <v>8.2129999999999992</v>
      </c>
      <c r="Y31" s="62">
        <f t="shared" si="4"/>
        <v>6.2370000000000001</v>
      </c>
      <c r="Z31" s="63">
        <f t="shared" si="4"/>
        <v>0</v>
      </c>
      <c r="AA31" s="64">
        <f t="shared" si="4"/>
        <v>737.38599999999985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29.2</v>
      </c>
      <c r="C38" s="99">
        <v>158.6</v>
      </c>
      <c r="D38" s="99">
        <v>87.3</v>
      </c>
      <c r="E38" s="99">
        <v>52.1</v>
      </c>
      <c r="F38" s="99">
        <v>175</v>
      </c>
      <c r="G38" s="99"/>
      <c r="H38" s="99"/>
      <c r="I38" s="99">
        <v>36.6</v>
      </c>
      <c r="J38" s="99">
        <v>107.8</v>
      </c>
      <c r="K38" s="99"/>
      <c r="L38" s="99">
        <v>144.5</v>
      </c>
      <c r="M38" s="99">
        <v>0.8</v>
      </c>
      <c r="N38" s="99">
        <v>69.599999999999994</v>
      </c>
      <c r="O38" s="99">
        <v>8</v>
      </c>
      <c r="P38" s="99">
        <v>25.7</v>
      </c>
      <c r="Q38" s="99"/>
      <c r="R38" s="99">
        <v>117.1</v>
      </c>
      <c r="S38" s="99"/>
      <c r="T38" s="99"/>
      <c r="U38" s="99"/>
      <c r="V38" s="99">
        <v>5.6</v>
      </c>
      <c r="W38" s="99">
        <v>5.8</v>
      </c>
      <c r="X38" s="99"/>
      <c r="Y38" s="99"/>
      <c r="Z38" s="100"/>
      <c r="AA38" s="79">
        <f t="shared" si="5"/>
        <v>1023.6999999999999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29.2</v>
      </c>
      <c r="C39" s="88">
        <f t="shared" si="6"/>
        <v>158.6</v>
      </c>
      <c r="D39" s="88">
        <f t="shared" si="6"/>
        <v>87.3</v>
      </c>
      <c r="E39" s="88">
        <f t="shared" si="6"/>
        <v>52.1</v>
      </c>
      <c r="F39" s="88">
        <f t="shared" si="6"/>
        <v>175</v>
      </c>
      <c r="G39" s="88">
        <f t="shared" si="6"/>
        <v>0</v>
      </c>
      <c r="H39" s="88">
        <f t="shared" si="6"/>
        <v>0</v>
      </c>
      <c r="I39" s="88">
        <f t="shared" si="6"/>
        <v>36.6</v>
      </c>
      <c r="J39" s="88">
        <f t="shared" si="6"/>
        <v>107.8</v>
      </c>
      <c r="K39" s="88">
        <f t="shared" si="6"/>
        <v>0</v>
      </c>
      <c r="L39" s="88">
        <f t="shared" si="6"/>
        <v>144.5</v>
      </c>
      <c r="M39" s="88">
        <f t="shared" si="6"/>
        <v>0.8</v>
      </c>
      <c r="N39" s="88">
        <f t="shared" si="6"/>
        <v>69.599999999999994</v>
      </c>
      <c r="O39" s="88">
        <f t="shared" si="6"/>
        <v>8</v>
      </c>
      <c r="P39" s="88">
        <f t="shared" si="6"/>
        <v>25.7</v>
      </c>
      <c r="Q39" s="88">
        <f t="shared" si="6"/>
        <v>0</v>
      </c>
      <c r="R39" s="88">
        <f t="shared" si="6"/>
        <v>117.1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5.6</v>
      </c>
      <c r="W39" s="88">
        <f t="shared" si="6"/>
        <v>5.8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1023.6999999999999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29.2</v>
      </c>
      <c r="C46" s="99">
        <v>158.6</v>
      </c>
      <c r="D46" s="99">
        <v>87.3</v>
      </c>
      <c r="E46" s="99">
        <v>52.1</v>
      </c>
      <c r="F46" s="99">
        <v>175</v>
      </c>
      <c r="G46" s="99"/>
      <c r="H46" s="99"/>
      <c r="I46" s="99">
        <v>36.6</v>
      </c>
      <c r="J46" s="99">
        <v>107.8</v>
      </c>
      <c r="K46" s="99"/>
      <c r="L46" s="99">
        <v>144.5</v>
      </c>
      <c r="M46" s="99">
        <v>0.8</v>
      </c>
      <c r="N46" s="99">
        <v>69.599999999999994</v>
      </c>
      <c r="O46" s="99">
        <v>8</v>
      </c>
      <c r="P46" s="99">
        <v>25.7</v>
      </c>
      <c r="Q46" s="99"/>
      <c r="R46" s="99">
        <v>117.1</v>
      </c>
      <c r="S46" s="99"/>
      <c r="T46" s="99"/>
      <c r="U46" s="99"/>
      <c r="V46" s="99">
        <v>5.6</v>
      </c>
      <c r="W46" s="99">
        <v>5.8</v>
      </c>
      <c r="X46" s="99"/>
      <c r="Y46" s="99"/>
      <c r="Z46" s="100"/>
      <c r="AA46" s="79">
        <f t="shared" si="7"/>
        <v>1023.6999999999999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29.2</v>
      </c>
      <c r="C48" s="88">
        <f t="shared" ref="C48:Z48" si="8">SUM(C42:C47)</f>
        <v>158.6</v>
      </c>
      <c r="D48" s="88">
        <f t="shared" si="8"/>
        <v>87.3</v>
      </c>
      <c r="E48" s="88">
        <f t="shared" si="8"/>
        <v>52.1</v>
      </c>
      <c r="F48" s="88">
        <f t="shared" si="8"/>
        <v>175</v>
      </c>
      <c r="G48" s="88">
        <f t="shared" si="8"/>
        <v>0</v>
      </c>
      <c r="H48" s="88">
        <f t="shared" si="8"/>
        <v>0</v>
      </c>
      <c r="I48" s="88">
        <f t="shared" si="8"/>
        <v>36.6</v>
      </c>
      <c r="J48" s="88">
        <f t="shared" si="8"/>
        <v>107.8</v>
      </c>
      <c r="K48" s="88">
        <f t="shared" si="8"/>
        <v>0</v>
      </c>
      <c r="L48" s="88">
        <f t="shared" si="8"/>
        <v>144.5</v>
      </c>
      <c r="M48" s="88">
        <f t="shared" si="8"/>
        <v>0.8</v>
      </c>
      <c r="N48" s="88">
        <f t="shared" si="8"/>
        <v>69.599999999999994</v>
      </c>
      <c r="O48" s="88">
        <f t="shared" si="8"/>
        <v>8</v>
      </c>
      <c r="P48" s="88">
        <f t="shared" si="8"/>
        <v>25.7</v>
      </c>
      <c r="Q48" s="88">
        <f t="shared" si="8"/>
        <v>0</v>
      </c>
      <c r="R48" s="88">
        <f t="shared" si="8"/>
        <v>117.1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5.6</v>
      </c>
      <c r="W48" s="88">
        <f t="shared" si="8"/>
        <v>5.8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1023.6999999999999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162.95199999999997</v>
      </c>
      <c r="C51" s="88">
        <f t="shared" si="10"/>
        <v>161.50899999999999</v>
      </c>
      <c r="D51" s="88">
        <f t="shared" si="10"/>
        <v>199.059</v>
      </c>
      <c r="E51" s="88">
        <f t="shared" si="10"/>
        <v>165.45099999999999</v>
      </c>
      <c r="F51" s="88">
        <f t="shared" si="10"/>
        <v>176.137</v>
      </c>
      <c r="G51" s="88">
        <f t="shared" si="10"/>
        <v>9.5220000000000002</v>
      </c>
      <c r="H51" s="88">
        <f t="shared" si="10"/>
        <v>13.654000000000002</v>
      </c>
      <c r="I51" s="88">
        <f t="shared" si="10"/>
        <v>38.977000000000004</v>
      </c>
      <c r="J51" s="88">
        <f t="shared" si="10"/>
        <v>107.8</v>
      </c>
      <c r="K51" s="88">
        <f t="shared" si="10"/>
        <v>30.324000000000002</v>
      </c>
      <c r="L51" s="88">
        <f t="shared" si="10"/>
        <v>144.5</v>
      </c>
      <c r="M51" s="88">
        <f t="shared" si="10"/>
        <v>26.388999999999999</v>
      </c>
      <c r="N51" s="88">
        <f t="shared" si="10"/>
        <v>73.680999999999997</v>
      </c>
      <c r="O51" s="88">
        <f t="shared" si="10"/>
        <v>38.082000000000001</v>
      </c>
      <c r="P51" s="88">
        <f t="shared" si="10"/>
        <v>32.286999999999999</v>
      </c>
      <c r="Q51" s="88">
        <f t="shared" si="10"/>
        <v>15.447000000000001</v>
      </c>
      <c r="R51" s="88">
        <f t="shared" si="10"/>
        <v>117.1</v>
      </c>
      <c r="S51" s="88">
        <f t="shared" si="10"/>
        <v>20.111999999999998</v>
      </c>
      <c r="T51" s="88">
        <f t="shared" si="10"/>
        <v>100.774</v>
      </c>
      <c r="U51" s="88">
        <f t="shared" si="10"/>
        <v>95.073999999999998</v>
      </c>
      <c r="V51" s="88">
        <f t="shared" si="10"/>
        <v>9.5269999999999992</v>
      </c>
      <c r="W51" s="88">
        <f t="shared" si="10"/>
        <v>8.2779999999999987</v>
      </c>
      <c r="X51" s="88">
        <f t="shared" si="10"/>
        <v>8.213000000000001</v>
      </c>
      <c r="Y51" s="88">
        <f t="shared" si="10"/>
        <v>6.2370000000000001</v>
      </c>
      <c r="Z51" s="89">
        <f t="shared" si="10"/>
        <v>0</v>
      </c>
      <c r="AA51" s="105">
        <f>SUM(B51:Z51)</f>
        <v>1761.0860000000002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29.2</v>
      </c>
      <c r="C4" s="18">
        <v>158.6</v>
      </c>
      <c r="D4" s="18">
        <v>87.3</v>
      </c>
      <c r="E4" s="18">
        <v>52.1</v>
      </c>
      <c r="F4" s="18">
        <v>175</v>
      </c>
      <c r="G4" s="18"/>
      <c r="H4" s="18"/>
      <c r="I4" s="18">
        <v>36.6</v>
      </c>
      <c r="J4" s="18">
        <v>107.8</v>
      </c>
      <c r="K4" s="18"/>
      <c r="L4" s="18">
        <v>144.5</v>
      </c>
      <c r="M4" s="18">
        <v>0.8</v>
      </c>
      <c r="N4" s="18">
        <v>69.599999999999994</v>
      </c>
      <c r="O4" s="18">
        <v>8</v>
      </c>
      <c r="P4" s="18">
        <v>25.7</v>
      </c>
      <c r="Q4" s="18"/>
      <c r="R4" s="18">
        <v>117.1</v>
      </c>
      <c r="S4" s="18"/>
      <c r="T4" s="18"/>
      <c r="U4" s="18"/>
      <c r="V4" s="18">
        <v>5.6</v>
      </c>
      <c r="W4" s="18">
        <v>5.8</v>
      </c>
      <c r="X4" s="18"/>
      <c r="Y4" s="18"/>
      <c r="Z4" s="19"/>
      <c r="AA4" s="112">
        <f>SUM(B4:Z4)</f>
        <v>1023.6999999999999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200.99</v>
      </c>
      <c r="C7" s="118">
        <v>194.65</v>
      </c>
      <c r="D7" s="118">
        <v>192.49</v>
      </c>
      <c r="E7" s="118">
        <v>188</v>
      </c>
      <c r="F7" s="118">
        <v>192</v>
      </c>
      <c r="G7" s="118">
        <v>203.16</v>
      </c>
      <c r="H7" s="118">
        <v>229.75</v>
      </c>
      <c r="I7" s="118">
        <v>248.2</v>
      </c>
      <c r="J7" s="118">
        <v>261.33999999999997</v>
      </c>
      <c r="K7" s="118">
        <v>214.71</v>
      </c>
      <c r="L7" s="118">
        <v>215</v>
      </c>
      <c r="M7" s="118">
        <v>190.53</v>
      </c>
      <c r="N7" s="118">
        <v>188</v>
      </c>
      <c r="O7" s="118">
        <v>183.29</v>
      </c>
      <c r="P7" s="118">
        <v>192.21</v>
      </c>
      <c r="Q7" s="118">
        <v>209.76</v>
      </c>
      <c r="R7" s="118">
        <v>236.69</v>
      </c>
      <c r="S7" s="118">
        <v>267.07</v>
      </c>
      <c r="T7" s="118">
        <v>295.83</v>
      </c>
      <c r="U7" s="118">
        <v>289.88</v>
      </c>
      <c r="V7" s="118">
        <v>242.34</v>
      </c>
      <c r="W7" s="118">
        <v>212.85</v>
      </c>
      <c r="X7" s="118">
        <v>210.37</v>
      </c>
      <c r="Y7" s="118">
        <v>209.65</v>
      </c>
      <c r="Z7" s="119"/>
      <c r="AA7" s="120">
        <f>IF(SUM(B7:Z7)&lt;&gt;0,AVERAGEIF(B7:Z7,"&lt;&gt;"""),"")</f>
        <v>219.53166666666667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29.2</v>
      </c>
      <c r="C23" s="134">
        <v>158.6</v>
      </c>
      <c r="D23" s="134">
        <v>87.3</v>
      </c>
      <c r="E23" s="134">
        <v>52.1</v>
      </c>
      <c r="F23" s="134">
        <v>175</v>
      </c>
      <c r="G23" s="134"/>
      <c r="H23" s="134"/>
      <c r="I23" s="134">
        <v>36.6</v>
      </c>
      <c r="J23" s="134">
        <v>107.8</v>
      </c>
      <c r="K23" s="134"/>
      <c r="L23" s="134">
        <v>144.5</v>
      </c>
      <c r="M23" s="134">
        <v>0.8</v>
      </c>
      <c r="N23" s="134">
        <v>69.599999999999994</v>
      </c>
      <c r="O23" s="134">
        <v>8</v>
      </c>
      <c r="P23" s="134">
        <v>25.7</v>
      </c>
      <c r="Q23" s="134"/>
      <c r="R23" s="134">
        <v>117.1</v>
      </c>
      <c r="S23" s="134"/>
      <c r="T23" s="134"/>
      <c r="U23" s="134"/>
      <c r="V23" s="134">
        <v>5.6</v>
      </c>
      <c r="W23" s="134">
        <v>5.8</v>
      </c>
      <c r="X23" s="134"/>
      <c r="Y23" s="134"/>
      <c r="Z23" s="132"/>
      <c r="AA23" s="133">
        <f t="shared" si="2"/>
        <v>1023.6999999999999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29.2</v>
      </c>
      <c r="C24" s="136">
        <f t="shared" si="3"/>
        <v>158.6</v>
      </c>
      <c r="D24" s="136">
        <f t="shared" si="3"/>
        <v>87.3</v>
      </c>
      <c r="E24" s="136">
        <f t="shared" si="3"/>
        <v>52.1</v>
      </c>
      <c r="F24" s="136">
        <f t="shared" si="3"/>
        <v>175</v>
      </c>
      <c r="G24" s="136">
        <f t="shared" si="3"/>
        <v>0</v>
      </c>
      <c r="H24" s="136">
        <f t="shared" si="3"/>
        <v>0</v>
      </c>
      <c r="I24" s="136">
        <f t="shared" si="3"/>
        <v>36.6</v>
      </c>
      <c r="J24" s="136">
        <f t="shared" si="3"/>
        <v>107.8</v>
      </c>
      <c r="K24" s="136">
        <f t="shared" si="3"/>
        <v>0</v>
      </c>
      <c r="L24" s="136">
        <f t="shared" si="3"/>
        <v>144.5</v>
      </c>
      <c r="M24" s="136">
        <f t="shared" si="3"/>
        <v>0.8</v>
      </c>
      <c r="N24" s="136">
        <f t="shared" si="3"/>
        <v>69.599999999999994</v>
      </c>
      <c r="O24" s="136">
        <f t="shared" si="3"/>
        <v>8</v>
      </c>
      <c r="P24" s="136">
        <f t="shared" si="3"/>
        <v>25.7</v>
      </c>
      <c r="Q24" s="136">
        <f t="shared" si="3"/>
        <v>0</v>
      </c>
      <c r="R24" s="136">
        <f t="shared" si="3"/>
        <v>117.1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5.6</v>
      </c>
      <c r="W24" s="136">
        <f t="shared" si="3"/>
        <v>5.8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1023.6999999999999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2022-02-09T14:25:34Z</dcterms:created>
  <dcterms:modified xsi:type="dcterms:W3CDTF">2022-02-09T14:25:35Z</dcterms:modified>
</cp:coreProperties>
</file>