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<sst xmlns="http://schemas.openxmlformats.org/spreadsheetml/2006/main" count="117" uniqueCount="53">
  <si>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08/02/2022 16:17:54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</si>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</sst>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13.914</c:v>
                </c:pt>
                <c:pt idx="8">
                  <c:v>13</c:v>
                </c:pt>
                <c:pt idx="9">
                  <c:v>24</c:v>
                </c:pt>
                <c:pt idx="11">
                  <c:v>38.364000000000004</c:v>
                </c:pt>
                <c:pt idx="14">
                  <c:v>7.1080000000000005</c:v>
                </c:pt>
                <c:pt idx="16">
                  <c:v>125.902</c:v>
                </c:pt>
                <c:pt idx="17">
                  <c:v>130.70099999999999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140</c:v>
                </c:pt>
                <c:pt idx="22">
                  <c:v>26.766000000000002</c:v>
                </c:pt>
                <c:pt idx="23">
                  <c:v>4.0129999999999999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13.2</c:v>
                </c:pt>
                <c:pt idx="3">
                  <c:v>0</c:v>
                </c:pt>
                <c:pt idx="4">
                  <c:v>13.7</c:v>
                </c:pt>
                <c:pt idx="5">
                  <c:v>21.5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6.7</c:v>
                </c:pt>
                <c:pt idx="15">
                  <c:v>33.1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16.841999999999999</c:v>
                </c:pt>
                <c:pt idx="1">
                  <c:v>14.143000000000001</c:v>
                </c:pt>
                <c:pt idx="2">
                  <c:v>4.5069999999999997</c:v>
                </c:pt>
                <c:pt idx="3">
                  <c:v>15.241000000000001</c:v>
                </c:pt>
                <c:pt idx="4">
                  <c:v>6.2930000000000001</c:v>
                </c:pt>
                <c:pt idx="6">
                  <c:v>2.8659999999999997</c:v>
                </c:pt>
                <c:pt idx="7">
                  <c:v>11.183999999999999</c:v>
                </c:pt>
                <c:pt idx="8">
                  <c:v>30.632999999999999</c:v>
                </c:pt>
                <c:pt idx="9">
                  <c:v>24.951000000000001</c:v>
                </c:pt>
                <c:pt idx="10">
                  <c:v>3.3000000000000002E-2</c:v>
                </c:pt>
                <c:pt idx="11">
                  <c:v>2.7549999999999999</c:v>
                </c:pt>
                <c:pt idx="12">
                  <c:v>5.6000000000000001E-2</c:v>
                </c:pt>
                <c:pt idx="13">
                  <c:v>3.7449999999999997</c:v>
                </c:pt>
                <c:pt idx="16">
                  <c:v>12.068999999999999</c:v>
                </c:pt>
                <c:pt idx="17">
                  <c:v>25.595000000000002</c:v>
                </c:pt>
                <c:pt idx="18">
                  <c:v>23.514000000000003</c:v>
                </c:pt>
                <c:pt idx="19">
                  <c:v>30.008999999999997</c:v>
                </c:pt>
                <c:pt idx="20">
                  <c:v>4.0729999999999995</c:v>
                </c:pt>
                <c:pt idx="21">
                  <c:v>13.187999999999999</c:v>
                </c:pt>
                <c:pt idx="22">
                  <c:v>26.802</c:v>
                </c:pt>
                <c:pt idx="23">
                  <c:v>7.4210000000000003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240256"/>
        <c:axId val="406240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16.842000000000002</c:v>
                </c:pt>
                <c:pt idx="1">
                  <c:v>14.143000000000001</c:v>
                </c:pt>
                <c:pt idx="2">
                  <c:v>17.734999999999999</c:v>
                </c:pt>
                <c:pt idx="3">
                  <c:v>15.240999999999998</c:v>
                </c:pt>
                <c:pt idx="4">
                  <c:v>20.026</c:v>
                </c:pt>
                <c:pt idx="5">
                  <c:v>21.472000000000001</c:v>
                </c:pt>
                <c:pt idx="6">
                  <c:v>16.779999999999998</c:v>
                </c:pt>
                <c:pt idx="7">
                  <c:v>12.202999999999999</c:v>
                </c:pt>
                <c:pt idx="8">
                  <c:v>45.489000000000004</c:v>
                </c:pt>
                <c:pt idx="9">
                  <c:v>57.673999999999999</c:v>
                </c:pt>
                <c:pt idx="10">
                  <c:v>12.655999999999999</c:v>
                </c:pt>
                <c:pt idx="11">
                  <c:v>57.864000000000004</c:v>
                </c:pt>
                <c:pt idx="12">
                  <c:v>16.268000000000001</c:v>
                </c:pt>
                <c:pt idx="13">
                  <c:v>12.387999999999998</c:v>
                </c:pt>
                <c:pt idx="14">
                  <c:v>19.295000000000002</c:v>
                </c:pt>
                <c:pt idx="15">
                  <c:v>36.652999999999992</c:v>
                </c:pt>
                <c:pt idx="16">
                  <c:v>138.01</c:v>
                </c:pt>
                <c:pt idx="17">
                  <c:v>156.31400000000002</c:v>
                </c:pt>
                <c:pt idx="18">
                  <c:v>253.51399999999998</c:v>
                </c:pt>
                <c:pt idx="19">
                  <c:v>173.6</c:v>
                </c:pt>
                <c:pt idx="20">
                  <c:v>144.05800000000002</c:v>
                </c:pt>
                <c:pt idx="21">
                  <c:v>153.19199999999998</c:v>
                </c:pt>
                <c:pt idx="22">
                  <c:v>53.529000000000003</c:v>
                </c:pt>
                <c:pt idx="23">
                  <c:v>11.433999999999999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240256"/>
        <c:axId val="406240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155.74</c:v>
                </c:pt>
                <c:pt idx="1">
                  <c:v>187.16</c:v>
                </c:pt>
                <c:pt idx="2">
                  <c:v>185</c:v>
                </c:pt>
                <c:pt idx="3">
                  <c:v>159.9</c:v>
                </c:pt>
                <c:pt idx="4">
                  <c:v>185.15</c:v>
                </c:pt>
                <c:pt idx="5">
                  <c:v>187.11</c:v>
                </c:pt>
                <c:pt idx="6">
                  <c:v>235</c:v>
                </c:pt>
                <c:pt idx="7">
                  <c:v>238.41</c:v>
                </c:pt>
                <c:pt idx="8">
                  <c:v>267</c:v>
                </c:pt>
                <c:pt idx="9">
                  <c:v>234.45</c:v>
                </c:pt>
                <c:pt idx="10">
                  <c:v>204.99</c:v>
                </c:pt>
                <c:pt idx="11">
                  <c:v>190.82</c:v>
                </c:pt>
                <c:pt idx="12">
                  <c:v>183.13</c:v>
                </c:pt>
                <c:pt idx="13">
                  <c:v>167.83</c:v>
                </c:pt>
                <c:pt idx="14">
                  <c:v>189.77</c:v>
                </c:pt>
                <c:pt idx="15">
                  <c:v>204.02</c:v>
                </c:pt>
                <c:pt idx="16">
                  <c:v>238</c:v>
                </c:pt>
                <c:pt idx="17">
                  <c:v>266.89</c:v>
                </c:pt>
                <c:pt idx="18">
                  <c:v>313</c:v>
                </c:pt>
                <c:pt idx="19">
                  <c:v>313.69</c:v>
                </c:pt>
                <c:pt idx="20">
                  <c:v>246</c:v>
                </c:pt>
                <c:pt idx="21">
                  <c:v>226.54</c:v>
                </c:pt>
                <c:pt idx="22">
                  <c:v>227.73</c:v>
                </c:pt>
                <c:pt idx="23">
                  <c:v>210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241432"/>
        <c:axId val="406241040"/>
      </c:lineChart>
      <c:catAx>
        <c:axId val="406240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240648"/>
        <c:crosses val="autoZero"/>
        <c:auto val="1"/>
        <c:lblAlgn val="ctr"/>
        <c:lblOffset val="100"/>
        <c:noMultiLvlLbl val="0"/>
      </c:catAx>
      <c:valAx>
        <c:axId val="4062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240256"/>
        <c:crosses val="autoZero"/>
        <c:crossBetween val="between"/>
      </c:valAx>
      <c:valAx>
        <c:axId val="406241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241432"/>
        <c:crosses val="max"/>
        <c:crossBetween val="between"/>
      </c:valAx>
      <c:catAx>
        <c:axId val="406241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241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16.841999999999999</v>
      </c>
      <c r="C4" s="18">
        <v>14.143000000000001</v>
      </c>
      <c r="D4" s="18">
        <v>17.706999999999997</v>
      </c>
      <c r="E4" s="18">
        <v>15.241000000000001</v>
      </c>
      <c r="F4" s="18">
        <v>19.992999999999999</v>
      </c>
      <c r="G4" s="18">
        <v>21.5</v>
      </c>
      <c r="H4" s="18">
        <v>16.779999999999998</v>
      </c>
      <c r="I4" s="18">
        <v>12.183999999999999</v>
      </c>
      <c r="J4" s="18">
        <v>45.492999999999995</v>
      </c>
      <c r="K4" s="18">
        <v>57.670999999999999</v>
      </c>
      <c r="L4" s="18">
        <v>12.622999999999999</v>
      </c>
      <c r="M4" s="18">
        <v>57.82200000000001</v>
      </c>
      <c r="N4" s="18">
        <v>16.268000000000001</v>
      </c>
      <c r="O4" s="18">
        <v>12.388000000000002</v>
      </c>
      <c r="P4" s="18">
        <v>19.311</v>
      </c>
      <c r="Q4" s="18">
        <v>36.696000000000005</v>
      </c>
      <c r="R4" s="18">
        <v>137.971</v>
      </c>
      <c r="S4" s="18">
        <v>156.29599999999999</v>
      </c>
      <c r="T4" s="18">
        <v>253.51400000000001</v>
      </c>
      <c r="U4" s="18">
        <v>173.61699999999999</v>
      </c>
      <c r="V4" s="18">
        <v>144.07300000000001</v>
      </c>
      <c r="W4" s="18">
        <v>153.18800000000002</v>
      </c>
      <c r="X4" s="18">
        <v>53.568000000000005</v>
      </c>
      <c r="Y4" s="18">
        <v>11.433999999999999</v>
      </c>
      <c r="Z4" s="19"/>
      <c r="AA4" s="20">
        <f>SUM(B4:Z4)</f>
        <v>1476.3230000000001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155.74</v>
      </c>
      <c r="C7" s="28">
        <v>187.16</v>
      </c>
      <c r="D7" s="28">
        <v>185</v>
      </c>
      <c r="E7" s="28">
        <v>159.9</v>
      </c>
      <c r="F7" s="28">
        <v>185.15</v>
      </c>
      <c r="G7" s="28">
        <v>187.11</v>
      </c>
      <c r="H7" s="28">
        <v>235</v>
      </c>
      <c r="I7" s="28">
        <v>238.41</v>
      </c>
      <c r="J7" s="28">
        <v>267</v>
      </c>
      <c r="K7" s="28">
        <v>234.45</v>
      </c>
      <c r="L7" s="28">
        <v>204.99</v>
      </c>
      <c r="M7" s="28">
        <v>190.82</v>
      </c>
      <c r="N7" s="28">
        <v>183.13</v>
      </c>
      <c r="O7" s="28">
        <v>167.83</v>
      </c>
      <c r="P7" s="28">
        <v>189.77</v>
      </c>
      <c r="Q7" s="28">
        <v>204.02</v>
      </c>
      <c r="R7" s="28">
        <v>238</v>
      </c>
      <c r="S7" s="28">
        <v>266.89</v>
      </c>
      <c r="T7" s="28">
        <v>313</v>
      </c>
      <c r="U7" s="28">
        <v>313.69</v>
      </c>
      <c r="V7" s="28">
        <v>246</v>
      </c>
      <c r="W7" s="28">
        <v>226.54</v>
      </c>
      <c r="X7" s="28">
        <v>227.73</v>
      </c>
      <c r="Y7" s="28">
        <v>210</v>
      </c>
      <c r="Z7" s="29"/>
      <c r="AA7" s="30">
        <f>IF(SUM(B7:Z7)&lt;&gt;0,AVERAGEIF(B7:Z7,"&lt;&gt;"""),"")</f>
        <v>217.38874999999996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13.914</v>
      </c>
      <c r="I12" s="52"/>
      <c r="J12" s="52">
        <v>13</v>
      </c>
      <c r="K12" s="52">
        <v>24</v>
      </c>
      <c r="L12" s="52"/>
      <c r="M12" s="52">
        <v>38.364000000000004</v>
      </c>
      <c r="N12" s="52"/>
      <c r="O12" s="52"/>
      <c r="P12" s="52">
        <v>7.1080000000000005</v>
      </c>
      <c r="Q12" s="52"/>
      <c r="R12" s="52">
        <v>125.902</v>
      </c>
      <c r="S12" s="52">
        <v>130.70099999999999</v>
      </c>
      <c r="T12" s="52">
        <v>140</v>
      </c>
      <c r="U12" s="52">
        <v>140</v>
      </c>
      <c r="V12" s="52">
        <v>140</v>
      </c>
      <c r="W12" s="52">
        <v>140</v>
      </c>
      <c r="X12" s="52">
        <v>26.766000000000002</v>
      </c>
      <c r="Y12" s="52">
        <v>4.0129999999999999</v>
      </c>
      <c r="Z12" s="53"/>
      <c r="AA12" s="54">
        <f t="shared" si="0"/>
        <v>943.76800000000003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90</v>
      </c>
      <c r="U13" s="52"/>
      <c r="V13" s="52"/>
      <c r="W13" s="52"/>
      <c r="X13" s="52"/>
      <c r="Y13" s="52"/>
      <c r="Z13" s="53"/>
      <c r="AA13" s="54">
        <f t="shared" si="0"/>
        <v>90</v>
      </c>
    </row>
    <row r="14" spans="1:27" ht="24.95" customHeight="1" x14ac:dyDescent="0.2">
      <c r="A14" s="55" t="s">
        <v>10</v>
      </c>
      <c r="B14" s="56">
        <v>16.841999999999999</v>
      </c>
      <c r="C14" s="57">
        <v>14.143000000000001</v>
      </c>
      <c r="D14" s="57">
        <v>4.5069999999999997</v>
      </c>
      <c r="E14" s="57">
        <v>15.241000000000001</v>
      </c>
      <c r="F14" s="57">
        <v>6.2930000000000001</v>
      </c>
      <c r="G14" s="57"/>
      <c r="H14" s="57">
        <v>2.8659999999999997</v>
      </c>
      <c r="I14" s="57">
        <v>11.183999999999999</v>
      </c>
      <c r="J14" s="57">
        <v>30.632999999999999</v>
      </c>
      <c r="K14" s="57">
        <v>24.951000000000001</v>
      </c>
      <c r="L14" s="57">
        <v>3.3000000000000002E-2</v>
      </c>
      <c r="M14" s="57">
        <v>2.7549999999999999</v>
      </c>
      <c r="N14" s="57">
        <v>5.6000000000000001E-2</v>
      </c>
      <c r="O14" s="57">
        <v>3.7449999999999997</v>
      </c>
      <c r="P14" s="57"/>
      <c r="Q14" s="57"/>
      <c r="R14" s="57">
        <v>12.068999999999999</v>
      </c>
      <c r="S14" s="57">
        <v>25.595000000000002</v>
      </c>
      <c r="T14" s="57">
        <v>23.514000000000003</v>
      </c>
      <c r="U14" s="57">
        <v>30.008999999999997</v>
      </c>
      <c r="V14" s="57">
        <v>4.0729999999999995</v>
      </c>
      <c r="W14" s="57">
        <v>13.187999999999999</v>
      </c>
      <c r="X14" s="57">
        <v>26.802</v>
      </c>
      <c r="Y14" s="57">
        <v>7.4210000000000003</v>
      </c>
      <c r="Z14" s="58"/>
      <c r="AA14" s="59">
        <f t="shared" si="0"/>
        <v>275.92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16.841999999999999</v>
      </c>
      <c r="C16" s="62">
        <f t="shared" ref="C16:Z16" si="1">IF(LEN(C$2)&gt;0,SUM(C10:C15),"")</f>
        <v>14.143000000000001</v>
      </c>
      <c r="D16" s="62">
        <f t="shared" si="1"/>
        <v>4.5069999999999997</v>
      </c>
      <c r="E16" s="62">
        <f t="shared" si="1"/>
        <v>15.241000000000001</v>
      </c>
      <c r="F16" s="62">
        <f t="shared" si="1"/>
        <v>6.2930000000000001</v>
      </c>
      <c r="G16" s="62">
        <f t="shared" si="1"/>
        <v>0</v>
      </c>
      <c r="H16" s="62">
        <f t="shared" si="1"/>
        <v>16.78</v>
      </c>
      <c r="I16" s="62">
        <f t="shared" si="1"/>
        <v>11.183999999999999</v>
      </c>
      <c r="J16" s="62">
        <f t="shared" si="1"/>
        <v>43.632999999999996</v>
      </c>
      <c r="K16" s="62">
        <f t="shared" si="1"/>
        <v>48.951000000000001</v>
      </c>
      <c r="L16" s="62">
        <f t="shared" si="1"/>
        <v>3.3000000000000002E-2</v>
      </c>
      <c r="M16" s="62">
        <f t="shared" si="1"/>
        <v>41.119000000000007</v>
      </c>
      <c r="N16" s="62">
        <f t="shared" si="1"/>
        <v>5.6000000000000001E-2</v>
      </c>
      <c r="O16" s="62">
        <f t="shared" si="1"/>
        <v>3.7449999999999997</v>
      </c>
      <c r="P16" s="62">
        <f t="shared" si="1"/>
        <v>7.1080000000000005</v>
      </c>
      <c r="Q16" s="62">
        <f t="shared" si="1"/>
        <v>0</v>
      </c>
      <c r="R16" s="62">
        <f t="shared" si="1"/>
        <v>137.971</v>
      </c>
      <c r="S16" s="62">
        <f t="shared" si="1"/>
        <v>156.29599999999999</v>
      </c>
      <c r="T16" s="62">
        <f t="shared" si="1"/>
        <v>253.51400000000001</v>
      </c>
      <c r="U16" s="62">
        <f t="shared" si="1"/>
        <v>170.00899999999999</v>
      </c>
      <c r="V16" s="62">
        <f t="shared" si="1"/>
        <v>144.07300000000001</v>
      </c>
      <c r="W16" s="62">
        <f t="shared" si="1"/>
        <v>153.18799999999999</v>
      </c>
      <c r="X16" s="62">
        <f t="shared" si="1"/>
        <v>53.567999999999998</v>
      </c>
      <c r="Y16" s="62">
        <f t="shared" si="1"/>
        <v>11.434000000000001</v>
      </c>
      <c r="Z16" s="63" t="str">
        <f t="shared" si="1"/>
        <v/>
      </c>
      <c r="AA16" s="64">
        <f>SUM(AA10:AA15)</f>
        <v>1309.6880000000001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1.86</v>
      </c>
      <c r="K21" s="81">
        <v>8.7199999999999989</v>
      </c>
      <c r="L21" s="81">
        <v>12.589999999999998</v>
      </c>
      <c r="M21" s="81">
        <v>16.702999999999999</v>
      </c>
      <c r="N21" s="81">
        <v>16.212</v>
      </c>
      <c r="O21" s="81">
        <v>8.6430000000000007</v>
      </c>
      <c r="P21" s="81">
        <v>5.5030000000000001</v>
      </c>
      <c r="Q21" s="81">
        <v>3.5960000000000001</v>
      </c>
      <c r="R21" s="81"/>
      <c r="S21" s="81"/>
      <c r="T21" s="81"/>
      <c r="U21" s="81">
        <v>3.6080000000000001</v>
      </c>
      <c r="V21" s="81"/>
      <c r="W21" s="81"/>
      <c r="X21" s="81"/>
      <c r="Y21" s="81"/>
      <c r="Z21" s="78"/>
      <c r="AA21" s="79">
        <f t="shared" si="2"/>
        <v>77.435000000000002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1.86</v>
      </c>
      <c r="K25" s="88">
        <f t="shared" si="3"/>
        <v>8.7199999999999989</v>
      </c>
      <c r="L25" s="88">
        <f t="shared" si="3"/>
        <v>12.589999999999998</v>
      </c>
      <c r="M25" s="88">
        <f t="shared" si="3"/>
        <v>16.702999999999999</v>
      </c>
      <c r="N25" s="88">
        <f t="shared" si="3"/>
        <v>16.212</v>
      </c>
      <c r="O25" s="88">
        <f t="shared" si="3"/>
        <v>8.6430000000000007</v>
      </c>
      <c r="P25" s="88">
        <f t="shared" si="3"/>
        <v>5.5030000000000001</v>
      </c>
      <c r="Q25" s="88">
        <f t="shared" si="3"/>
        <v>3.5960000000000001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3.6080000000000001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77.435000000000002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16.841999999999999</v>
      </c>
      <c r="C29" s="77">
        <v>14.143000000000001</v>
      </c>
      <c r="D29" s="77">
        <v>4.5069999999999997</v>
      </c>
      <c r="E29" s="77">
        <v>15.241</v>
      </c>
      <c r="F29" s="77">
        <v>6.2930000000000001</v>
      </c>
      <c r="G29" s="77"/>
      <c r="H29" s="77">
        <v>16.78</v>
      </c>
      <c r="I29" s="77">
        <v>11.183999999999999</v>
      </c>
      <c r="J29" s="77">
        <v>45.493000000000002</v>
      </c>
      <c r="K29" s="77">
        <v>57.670999999999999</v>
      </c>
      <c r="L29" s="77">
        <v>12.622999999999999</v>
      </c>
      <c r="M29" s="77">
        <v>57.822000000000003</v>
      </c>
      <c r="N29" s="77">
        <v>16.268000000000001</v>
      </c>
      <c r="O29" s="77">
        <v>12.388</v>
      </c>
      <c r="P29" s="77">
        <v>12.611000000000001</v>
      </c>
      <c r="Q29" s="77">
        <v>3.5960000000000001</v>
      </c>
      <c r="R29" s="77">
        <v>137.971</v>
      </c>
      <c r="S29" s="77">
        <v>156.29599999999999</v>
      </c>
      <c r="T29" s="77">
        <v>253.51400000000001</v>
      </c>
      <c r="U29" s="77">
        <v>173.61699999999999</v>
      </c>
      <c r="V29" s="77">
        <v>144.07300000000001</v>
      </c>
      <c r="W29" s="77">
        <v>153.18799999999999</v>
      </c>
      <c r="X29" s="77">
        <v>53.567999999999998</v>
      </c>
      <c r="Y29" s="77">
        <v>11.433999999999999</v>
      </c>
      <c r="Z29" s="78"/>
      <c r="AA29" s="79">
        <f>SUM(B29:Z29)</f>
        <v>1387.123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16.841999999999999</v>
      </c>
      <c r="C31" s="62">
        <f t="shared" ref="C31:Z31" si="4">IF(LEN(C$2)&gt;0,SUM(C28:C30),"")</f>
        <v>14.143000000000001</v>
      </c>
      <c r="D31" s="62">
        <f t="shared" si="4"/>
        <v>4.5069999999999997</v>
      </c>
      <c r="E31" s="62">
        <f t="shared" si="4"/>
        <v>15.241</v>
      </c>
      <c r="F31" s="62">
        <f t="shared" si="4"/>
        <v>6.2930000000000001</v>
      </c>
      <c r="G31" s="62">
        <f t="shared" si="4"/>
        <v>0</v>
      </c>
      <c r="H31" s="62">
        <f t="shared" si="4"/>
        <v>16.78</v>
      </c>
      <c r="I31" s="62">
        <f t="shared" si="4"/>
        <v>11.183999999999999</v>
      </c>
      <c r="J31" s="62">
        <f t="shared" si="4"/>
        <v>45.493000000000002</v>
      </c>
      <c r="K31" s="62">
        <f t="shared" si="4"/>
        <v>57.670999999999999</v>
      </c>
      <c r="L31" s="62">
        <f t="shared" si="4"/>
        <v>12.622999999999999</v>
      </c>
      <c r="M31" s="62">
        <f t="shared" si="4"/>
        <v>57.822000000000003</v>
      </c>
      <c r="N31" s="62">
        <f t="shared" si="4"/>
        <v>16.268000000000001</v>
      </c>
      <c r="O31" s="62">
        <f t="shared" si="4"/>
        <v>12.388</v>
      </c>
      <c r="P31" s="62">
        <f t="shared" si="4"/>
        <v>12.611000000000001</v>
      </c>
      <c r="Q31" s="62">
        <f t="shared" si="4"/>
        <v>3.5960000000000001</v>
      </c>
      <c r="R31" s="62">
        <f t="shared" si="4"/>
        <v>137.971</v>
      </c>
      <c r="S31" s="62">
        <f t="shared" si="4"/>
        <v>156.29599999999999</v>
      </c>
      <c r="T31" s="62">
        <f t="shared" si="4"/>
        <v>253.51400000000001</v>
      </c>
      <c r="U31" s="62">
        <f t="shared" si="4"/>
        <v>173.61699999999999</v>
      </c>
      <c r="V31" s="62">
        <f t="shared" si="4"/>
        <v>144.07300000000001</v>
      </c>
      <c r="W31" s="62">
        <f t="shared" si="4"/>
        <v>153.18799999999999</v>
      </c>
      <c r="X31" s="62">
        <f t="shared" si="4"/>
        <v>53.567999999999998</v>
      </c>
      <c r="Y31" s="62">
        <f t="shared" si="4"/>
        <v>11.433999999999999</v>
      </c>
      <c r="Z31" s="63" t="str">
        <f t="shared" si="4"/>
        <v/>
      </c>
      <c r="AA31" s="64">
        <f>SUM(AA28:AA30)</f>
        <v>1387.123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13.2</v>
      </c>
      <c r="E38" s="99"/>
      <c r="F38" s="99">
        <v>13.7</v>
      </c>
      <c r="G38" s="99">
        <v>21.5</v>
      </c>
      <c r="H38" s="99"/>
      <c r="I38" s="99">
        <v>1</v>
      </c>
      <c r="J38" s="99"/>
      <c r="K38" s="99"/>
      <c r="L38" s="99"/>
      <c r="M38" s="99"/>
      <c r="N38" s="99"/>
      <c r="O38" s="99"/>
      <c r="P38" s="99">
        <v>6.7</v>
      </c>
      <c r="Q38" s="99">
        <v>33.1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89.2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13.2</v>
      </c>
      <c r="E39" s="88">
        <f t="shared" si="6"/>
        <v>0</v>
      </c>
      <c r="F39" s="88">
        <f t="shared" si="6"/>
        <v>13.7</v>
      </c>
      <c r="G39" s="88">
        <f t="shared" si="6"/>
        <v>21.5</v>
      </c>
      <c r="H39" s="88">
        <f t="shared" si="6"/>
        <v>0</v>
      </c>
      <c r="I39" s="88">
        <f t="shared" si="6"/>
        <v>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6.7</v>
      </c>
      <c r="Q39" s="88">
        <f t="shared" si="6"/>
        <v>33.1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89.2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13.2</v>
      </c>
      <c r="E46" s="99"/>
      <c r="F46" s="99">
        <v>13.7</v>
      </c>
      <c r="G46" s="99">
        <v>21.5</v>
      </c>
      <c r="H46" s="99"/>
      <c r="I46" s="99">
        <v>1</v>
      </c>
      <c r="J46" s="99"/>
      <c r="K46" s="99"/>
      <c r="L46" s="99"/>
      <c r="M46" s="99"/>
      <c r="N46" s="99"/>
      <c r="O46" s="99"/>
      <c r="P46" s="99">
        <v>6.7</v>
      </c>
      <c r="Q46" s="99">
        <v>33.1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89.2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13.2</v>
      </c>
      <c r="E48" s="88">
        <f t="shared" si="8"/>
        <v>0</v>
      </c>
      <c r="F48" s="88">
        <f t="shared" si="8"/>
        <v>13.7</v>
      </c>
      <c r="G48" s="88">
        <f t="shared" si="8"/>
        <v>21.5</v>
      </c>
      <c r="H48" s="88">
        <f t="shared" si="8"/>
        <v>0</v>
      </c>
      <c r="I48" s="88">
        <f t="shared" si="8"/>
        <v>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6.7</v>
      </c>
      <c r="Q48" s="88">
        <f t="shared" si="8"/>
        <v>33.1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16.841999999999999</v>
      </c>
      <c r="C51" s="88">
        <f t="shared" si="10"/>
        <v>14.143000000000001</v>
      </c>
      <c r="D51" s="88">
        <f t="shared" si="10"/>
        <v>17.707000000000001</v>
      </c>
      <c r="E51" s="88">
        <f t="shared" si="10"/>
        <v>15.241000000000001</v>
      </c>
      <c r="F51" s="88">
        <f t="shared" si="10"/>
        <v>19.992999999999999</v>
      </c>
      <c r="G51" s="88">
        <f t="shared" si="10"/>
        <v>21.5</v>
      </c>
      <c r="H51" s="88">
        <f t="shared" si="10"/>
        <v>16.78</v>
      </c>
      <c r="I51" s="88">
        <f t="shared" si="10"/>
        <v>12.183999999999999</v>
      </c>
      <c r="J51" s="88">
        <f t="shared" si="10"/>
        <v>45.492999999999995</v>
      </c>
      <c r="K51" s="88">
        <f t="shared" si="10"/>
        <v>57.670999999999999</v>
      </c>
      <c r="L51" s="88">
        <f t="shared" si="10"/>
        <v>12.622999999999998</v>
      </c>
      <c r="M51" s="88">
        <f t="shared" si="10"/>
        <v>57.822000000000003</v>
      </c>
      <c r="N51" s="88">
        <f t="shared" si="10"/>
        <v>16.268000000000001</v>
      </c>
      <c r="O51" s="88">
        <f t="shared" si="10"/>
        <v>12.388</v>
      </c>
      <c r="P51" s="88">
        <f t="shared" si="10"/>
        <v>19.311</v>
      </c>
      <c r="Q51" s="88">
        <f t="shared" si="10"/>
        <v>36.695999999999998</v>
      </c>
      <c r="R51" s="88">
        <f t="shared" si="10"/>
        <v>137.971</v>
      </c>
      <c r="S51" s="88">
        <f t="shared" si="10"/>
        <v>156.29599999999999</v>
      </c>
      <c r="T51" s="88">
        <f t="shared" si="10"/>
        <v>253.51400000000001</v>
      </c>
      <c r="U51" s="88">
        <f t="shared" si="10"/>
        <v>173.61699999999999</v>
      </c>
      <c r="V51" s="88">
        <f t="shared" si="10"/>
        <v>144.07300000000001</v>
      </c>
      <c r="W51" s="88">
        <f t="shared" si="10"/>
        <v>153.18799999999999</v>
      </c>
      <c r="X51" s="88">
        <f t="shared" si="10"/>
        <v>53.567999999999998</v>
      </c>
      <c r="Y51" s="88">
        <f t="shared" si="10"/>
        <v>11.434000000000001</v>
      </c>
      <c r="Z51" s="89" t="str">
        <f t="shared" si="10"/>
        <v/>
      </c>
      <c r="AA51" s="105">
        <f>SUM(B51:Z51)</f>
        <v>1476.3230000000003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16.842000000000002</v>
      </c>
      <c r="C4" s="18">
        <v>14.143000000000001</v>
      </c>
      <c r="D4" s="18">
        <v>17.734999999999999</v>
      </c>
      <c r="E4" s="18">
        <v>15.240999999999998</v>
      </c>
      <c r="F4" s="18">
        <v>20.026</v>
      </c>
      <c r="G4" s="18">
        <v>21.472000000000001</v>
      </c>
      <c r="H4" s="18">
        <v>16.779999999999998</v>
      </c>
      <c r="I4" s="18">
        <v>12.202999999999999</v>
      </c>
      <c r="J4" s="18">
        <v>45.489000000000004</v>
      </c>
      <c r="K4" s="18">
        <v>57.673999999999999</v>
      </c>
      <c r="L4" s="18">
        <v>12.655999999999999</v>
      </c>
      <c r="M4" s="18">
        <v>57.864000000000004</v>
      </c>
      <c r="N4" s="18">
        <v>16.268000000000001</v>
      </c>
      <c r="O4" s="18">
        <v>12.387999999999998</v>
      </c>
      <c r="P4" s="18">
        <v>19.295000000000002</v>
      </c>
      <c r="Q4" s="18">
        <v>36.652999999999992</v>
      </c>
      <c r="R4" s="18">
        <v>138.01</v>
      </c>
      <c r="S4" s="18">
        <v>156.31400000000002</v>
      </c>
      <c r="T4" s="18">
        <v>253.51399999999998</v>
      </c>
      <c r="U4" s="18">
        <v>173.6</v>
      </c>
      <c r="V4" s="18">
        <v>144.05800000000002</v>
      </c>
      <c r="W4" s="18">
        <v>153.19199999999998</v>
      </c>
      <c r="X4" s="18">
        <v>53.529000000000003</v>
      </c>
      <c r="Y4" s="18">
        <v>11.433999999999999</v>
      </c>
      <c r="Z4" s="19"/>
      <c r="AA4" s="20">
        <f>SUM(B4:Z4)</f>
        <v>1476.38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155.74</v>
      </c>
      <c r="C7" s="28">
        <v>187.16</v>
      </c>
      <c r="D7" s="28">
        <v>185</v>
      </c>
      <c r="E7" s="28">
        <v>159.9</v>
      </c>
      <c r="F7" s="28">
        <v>185.15</v>
      </c>
      <c r="G7" s="28">
        <v>187.11</v>
      </c>
      <c r="H7" s="28">
        <v>235</v>
      </c>
      <c r="I7" s="28">
        <v>238.41</v>
      </c>
      <c r="J7" s="28">
        <v>267</v>
      </c>
      <c r="K7" s="28">
        <v>234.45</v>
      </c>
      <c r="L7" s="28">
        <v>204.99</v>
      </c>
      <c r="M7" s="28">
        <v>190.82</v>
      </c>
      <c r="N7" s="28">
        <v>183.13</v>
      </c>
      <c r="O7" s="28">
        <v>167.83</v>
      </c>
      <c r="P7" s="28">
        <v>189.77</v>
      </c>
      <c r="Q7" s="28">
        <v>204.02</v>
      </c>
      <c r="R7" s="28">
        <v>238</v>
      </c>
      <c r="S7" s="28">
        <v>266.89</v>
      </c>
      <c r="T7" s="28">
        <v>313</v>
      </c>
      <c r="U7" s="28">
        <v>313.69</v>
      </c>
      <c r="V7" s="28">
        <v>246</v>
      </c>
      <c r="W7" s="28">
        <v>226.54</v>
      </c>
      <c r="X7" s="28">
        <v>227.73</v>
      </c>
      <c r="Y7" s="28">
        <v>210</v>
      </c>
      <c r="Z7" s="29"/>
      <c r="AA7" s="30">
        <f>IF(SUM(B7:Z7)&lt;&gt;0,AVERAGEIF(B7:Z7,"&lt;&gt;"""),"")</f>
        <v>217.38874999999996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46.725000000000001</v>
      </c>
      <c r="U13" s="52"/>
      <c r="V13" s="52"/>
      <c r="W13" s="52"/>
      <c r="X13" s="52"/>
      <c r="Y13" s="52"/>
      <c r="Z13" s="53"/>
      <c r="AA13" s="54">
        <f t="shared" si="0"/>
        <v>46.725000000000001</v>
      </c>
    </row>
    <row r="14" spans="1:27" ht="24.95" customHeight="1" x14ac:dyDescent="0.2">
      <c r="A14" s="55" t="s">
        <v>10</v>
      </c>
      <c r="B14" s="56"/>
      <c r="C14" s="57"/>
      <c r="D14" s="57">
        <v>0.44400000000000001</v>
      </c>
      <c r="E14" s="57"/>
      <c r="F14" s="57">
        <v>0.33500000000000002</v>
      </c>
      <c r="G14" s="57">
        <v>3.0840000000000001</v>
      </c>
      <c r="H14" s="57">
        <v>0.39599999999999996</v>
      </c>
      <c r="I14" s="57"/>
      <c r="J14" s="57"/>
      <c r="K14" s="57"/>
      <c r="L14" s="57">
        <v>6.418000000000001</v>
      </c>
      <c r="M14" s="57">
        <v>2.1419999999999999</v>
      </c>
      <c r="N14" s="57">
        <v>15.071</v>
      </c>
      <c r="O14" s="57">
        <v>7.032</v>
      </c>
      <c r="P14" s="57">
        <v>10.55</v>
      </c>
      <c r="Q14" s="57">
        <v>23.7</v>
      </c>
      <c r="R14" s="57"/>
      <c r="S14" s="57"/>
      <c r="T14" s="57"/>
      <c r="U14" s="57"/>
      <c r="V14" s="57">
        <v>9.0999999999999998E-2</v>
      </c>
      <c r="W14" s="57"/>
      <c r="X14" s="57"/>
      <c r="Y14" s="57">
        <v>2.3570000000000002</v>
      </c>
      <c r="Z14" s="58"/>
      <c r="AA14" s="59">
        <f t="shared" si="0"/>
        <v>71.61999999999999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0.44400000000000001</v>
      </c>
      <c r="E16" s="62">
        <f t="shared" si="1"/>
        <v>0</v>
      </c>
      <c r="F16" s="62">
        <f t="shared" si="1"/>
        <v>0.33500000000000002</v>
      </c>
      <c r="G16" s="62">
        <f t="shared" si="1"/>
        <v>3.0840000000000001</v>
      </c>
      <c r="H16" s="62">
        <f t="shared" si="1"/>
        <v>0.39599999999999996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6.418000000000001</v>
      </c>
      <c r="M16" s="62">
        <f t="shared" si="1"/>
        <v>2.1419999999999999</v>
      </c>
      <c r="N16" s="62">
        <f t="shared" si="1"/>
        <v>15.071</v>
      </c>
      <c r="O16" s="62">
        <f t="shared" si="1"/>
        <v>7.032</v>
      </c>
      <c r="P16" s="62">
        <f t="shared" si="1"/>
        <v>10.55</v>
      </c>
      <c r="Q16" s="62">
        <f t="shared" si="1"/>
        <v>23.7</v>
      </c>
      <c r="R16" s="62">
        <f t="shared" si="1"/>
        <v>0</v>
      </c>
      <c r="S16" s="62">
        <f t="shared" si="1"/>
        <v>0</v>
      </c>
      <c r="T16" s="62">
        <f t="shared" si="1"/>
        <v>46.725000000000001</v>
      </c>
      <c r="U16" s="62">
        <f t="shared" si="1"/>
        <v>0</v>
      </c>
      <c r="V16" s="62">
        <f t="shared" si="1"/>
        <v>9.0999999999999998E-2</v>
      </c>
      <c r="W16" s="62">
        <f t="shared" si="1"/>
        <v>0</v>
      </c>
      <c r="X16" s="62">
        <f t="shared" si="1"/>
        <v>0</v>
      </c>
      <c r="Y16" s="62">
        <f t="shared" si="1"/>
        <v>2.3570000000000002</v>
      </c>
      <c r="Z16" s="63" t="str">
        <f t="shared" si="1"/>
        <v/>
      </c>
      <c r="AA16" s="64">
        <f>SUM(AA10:AA15)</f>
        <v>118.345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0.69899999999999995</v>
      </c>
      <c r="C20" s="77">
        <v>0.70099999999999996</v>
      </c>
      <c r="D20" s="77">
        <v>0.69399999999999995</v>
      </c>
      <c r="E20" s="77">
        <v>0.69599999999999995</v>
      </c>
      <c r="F20" s="77">
        <v>0.73399999999999999</v>
      </c>
      <c r="G20" s="77">
        <v>0.85399999999999998</v>
      </c>
      <c r="H20" s="77">
        <v>0.98799999999999999</v>
      </c>
      <c r="I20" s="77">
        <v>3.2930000000000001</v>
      </c>
      <c r="J20" s="77"/>
      <c r="K20" s="77">
        <v>2.274</v>
      </c>
      <c r="L20" s="77">
        <v>2.238</v>
      </c>
      <c r="M20" s="77">
        <v>1.1060000000000001</v>
      </c>
      <c r="N20" s="77">
        <v>1.0980000000000001</v>
      </c>
      <c r="O20" s="77">
        <v>4.3</v>
      </c>
      <c r="P20" s="77">
        <v>5.9660000000000002</v>
      </c>
      <c r="Q20" s="77">
        <v>7.5110000000000001</v>
      </c>
      <c r="R20" s="77">
        <v>7.3010000000000002</v>
      </c>
      <c r="S20" s="77">
        <v>4.5049999999999999</v>
      </c>
      <c r="T20" s="77">
        <v>4.399</v>
      </c>
      <c r="U20" s="77"/>
      <c r="V20" s="77">
        <v>3.9740000000000002</v>
      </c>
      <c r="W20" s="77">
        <v>3.6520000000000001</v>
      </c>
      <c r="X20" s="77">
        <v>3.48</v>
      </c>
      <c r="Y20" s="77">
        <v>0.71</v>
      </c>
      <c r="Z20" s="78"/>
      <c r="AA20" s="79">
        <f t="shared" si="2"/>
        <v>61.173000000000002</v>
      </c>
    </row>
    <row r="21" spans="1:27" ht="24.95" customHeight="1" x14ac:dyDescent="0.2">
      <c r="A21" s="75" t="s">
        <v>16</v>
      </c>
      <c r="B21" s="80">
        <v>16.143000000000001</v>
      </c>
      <c r="C21" s="81">
        <v>13.442</v>
      </c>
      <c r="D21" s="81">
        <v>16.597000000000001</v>
      </c>
      <c r="E21" s="81">
        <v>14.544999999999998</v>
      </c>
      <c r="F21" s="81">
        <v>18.957000000000001</v>
      </c>
      <c r="G21" s="81">
        <v>17.533999999999999</v>
      </c>
      <c r="H21" s="81">
        <v>15.396000000000001</v>
      </c>
      <c r="I21" s="81">
        <v>8.91</v>
      </c>
      <c r="J21" s="81">
        <v>2.8889999999999998</v>
      </c>
      <c r="K21" s="81"/>
      <c r="L21" s="81"/>
      <c r="M21" s="81">
        <v>1.6E-2</v>
      </c>
      <c r="N21" s="81">
        <v>9.9000000000000005E-2</v>
      </c>
      <c r="O21" s="81">
        <v>1.056</v>
      </c>
      <c r="P21" s="81">
        <v>2.7789999999999999</v>
      </c>
      <c r="Q21" s="81">
        <v>5.4420000000000002</v>
      </c>
      <c r="R21" s="81">
        <v>12.208999999999998</v>
      </c>
      <c r="S21" s="81">
        <v>15.008999999999999</v>
      </c>
      <c r="T21" s="81">
        <v>7.39</v>
      </c>
      <c r="U21" s="81"/>
      <c r="V21" s="81">
        <v>6.1929999999999996</v>
      </c>
      <c r="W21" s="81">
        <v>13.84</v>
      </c>
      <c r="X21" s="81">
        <v>9.3490000000000002</v>
      </c>
      <c r="Y21" s="81">
        <v>8.3670000000000009</v>
      </c>
      <c r="Z21" s="78"/>
      <c r="AA21" s="79">
        <f t="shared" si="2"/>
        <v>206.16199999999998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16.842000000000002</v>
      </c>
      <c r="C25" s="88">
        <f t="shared" si="3"/>
        <v>14.143000000000001</v>
      </c>
      <c r="D25" s="88">
        <f t="shared" si="3"/>
        <v>17.291</v>
      </c>
      <c r="E25" s="88">
        <f t="shared" si="3"/>
        <v>15.240999999999998</v>
      </c>
      <c r="F25" s="88">
        <f t="shared" si="3"/>
        <v>19.691000000000003</v>
      </c>
      <c r="G25" s="88">
        <f t="shared" si="3"/>
        <v>18.387999999999998</v>
      </c>
      <c r="H25" s="88">
        <f t="shared" si="3"/>
        <v>16.384</v>
      </c>
      <c r="I25" s="88">
        <f t="shared" si="3"/>
        <v>12.202999999999999</v>
      </c>
      <c r="J25" s="88">
        <f t="shared" si="3"/>
        <v>2.8889999999999998</v>
      </c>
      <c r="K25" s="88">
        <f t="shared" si="3"/>
        <v>2.274</v>
      </c>
      <c r="L25" s="88">
        <f t="shared" si="3"/>
        <v>2.238</v>
      </c>
      <c r="M25" s="88">
        <f t="shared" si="3"/>
        <v>1.1220000000000001</v>
      </c>
      <c r="N25" s="88">
        <f t="shared" si="3"/>
        <v>1.1970000000000001</v>
      </c>
      <c r="O25" s="88">
        <f t="shared" si="3"/>
        <v>5.3559999999999999</v>
      </c>
      <c r="P25" s="88">
        <f t="shared" si="3"/>
        <v>8.745000000000001</v>
      </c>
      <c r="Q25" s="88">
        <f t="shared" si="3"/>
        <v>12.952999999999999</v>
      </c>
      <c r="R25" s="88">
        <f t="shared" si="3"/>
        <v>19.509999999999998</v>
      </c>
      <c r="S25" s="88">
        <f t="shared" si="3"/>
        <v>19.513999999999999</v>
      </c>
      <c r="T25" s="88">
        <f t="shared" si="3"/>
        <v>11.789</v>
      </c>
      <c r="U25" s="88">
        <f t="shared" si="3"/>
        <v>0</v>
      </c>
      <c r="V25" s="88">
        <f t="shared" si="3"/>
        <v>10.167</v>
      </c>
      <c r="W25" s="88">
        <f t="shared" si="3"/>
        <v>17.492000000000001</v>
      </c>
      <c r="X25" s="88">
        <f t="shared" si="3"/>
        <v>12.829000000000001</v>
      </c>
      <c r="Y25" s="88">
        <f t="shared" si="3"/>
        <v>9.0770000000000017</v>
      </c>
      <c r="Z25" s="89">
        <f t="shared" si="3"/>
        <v>0</v>
      </c>
      <c r="AA25" s="90">
        <f t="shared" si="3"/>
        <v>267.33499999999998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16.841999999999999</v>
      </c>
      <c r="C29" s="77">
        <v>14.143000000000001</v>
      </c>
      <c r="D29" s="77">
        <v>17.734999999999999</v>
      </c>
      <c r="E29" s="77">
        <v>15.241</v>
      </c>
      <c r="F29" s="77">
        <v>20.026</v>
      </c>
      <c r="G29" s="77">
        <v>21.472000000000001</v>
      </c>
      <c r="H29" s="77">
        <v>16.78</v>
      </c>
      <c r="I29" s="77">
        <v>12.202999999999999</v>
      </c>
      <c r="J29" s="77">
        <v>2.8889999999999998</v>
      </c>
      <c r="K29" s="77">
        <v>2.274</v>
      </c>
      <c r="L29" s="77">
        <v>8.6560000000000006</v>
      </c>
      <c r="M29" s="77">
        <v>3.2639999999999998</v>
      </c>
      <c r="N29" s="77">
        <v>16.268000000000001</v>
      </c>
      <c r="O29" s="77">
        <v>12.388</v>
      </c>
      <c r="P29" s="77">
        <v>19.295000000000002</v>
      </c>
      <c r="Q29" s="77">
        <v>36.652999999999999</v>
      </c>
      <c r="R29" s="77">
        <v>19.510000000000002</v>
      </c>
      <c r="S29" s="77">
        <v>19.513999999999999</v>
      </c>
      <c r="T29" s="77">
        <v>58.514000000000003</v>
      </c>
      <c r="U29" s="77"/>
      <c r="V29" s="77">
        <v>10.257999999999999</v>
      </c>
      <c r="W29" s="77">
        <v>17.492000000000001</v>
      </c>
      <c r="X29" s="77">
        <v>12.829000000000001</v>
      </c>
      <c r="Y29" s="77">
        <v>11.433999999999999</v>
      </c>
      <c r="Z29" s="78"/>
      <c r="AA29" s="79">
        <f>SUM(B29:Z29)</f>
        <v>385.68000000000006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16.841999999999999</v>
      </c>
      <c r="C31" s="62">
        <f t="shared" si="4"/>
        <v>14.143000000000001</v>
      </c>
      <c r="D31" s="62">
        <f t="shared" si="4"/>
        <v>17.734999999999999</v>
      </c>
      <c r="E31" s="62">
        <f t="shared" si="4"/>
        <v>15.241</v>
      </c>
      <c r="F31" s="62">
        <f t="shared" si="4"/>
        <v>20.026</v>
      </c>
      <c r="G31" s="62">
        <f t="shared" si="4"/>
        <v>21.472000000000001</v>
      </c>
      <c r="H31" s="62">
        <f t="shared" si="4"/>
        <v>16.78</v>
      </c>
      <c r="I31" s="62">
        <f t="shared" si="4"/>
        <v>12.202999999999999</v>
      </c>
      <c r="J31" s="62">
        <f t="shared" si="4"/>
        <v>2.8889999999999998</v>
      </c>
      <c r="K31" s="62">
        <f t="shared" si="4"/>
        <v>2.274</v>
      </c>
      <c r="L31" s="62">
        <f t="shared" si="4"/>
        <v>8.6560000000000006</v>
      </c>
      <c r="M31" s="62">
        <f t="shared" si="4"/>
        <v>3.2639999999999998</v>
      </c>
      <c r="N31" s="62">
        <f t="shared" si="4"/>
        <v>16.268000000000001</v>
      </c>
      <c r="O31" s="62">
        <f t="shared" si="4"/>
        <v>12.388</v>
      </c>
      <c r="P31" s="62">
        <f t="shared" si="4"/>
        <v>19.295000000000002</v>
      </c>
      <c r="Q31" s="62">
        <f t="shared" si="4"/>
        <v>36.652999999999999</v>
      </c>
      <c r="R31" s="62">
        <f t="shared" si="4"/>
        <v>19.510000000000002</v>
      </c>
      <c r="S31" s="62">
        <f t="shared" si="4"/>
        <v>19.513999999999999</v>
      </c>
      <c r="T31" s="62">
        <f t="shared" si="4"/>
        <v>58.514000000000003</v>
      </c>
      <c r="U31" s="62">
        <f t="shared" si="4"/>
        <v>0</v>
      </c>
      <c r="V31" s="62">
        <f t="shared" si="4"/>
        <v>10.257999999999999</v>
      </c>
      <c r="W31" s="62">
        <f t="shared" si="4"/>
        <v>17.492000000000001</v>
      </c>
      <c r="X31" s="62">
        <f t="shared" si="4"/>
        <v>12.829000000000001</v>
      </c>
      <c r="Y31" s="62">
        <f t="shared" si="4"/>
        <v>11.433999999999999</v>
      </c>
      <c r="Z31" s="63">
        <f t="shared" si="4"/>
        <v>0</v>
      </c>
      <c r="AA31" s="64">
        <f t="shared" si="4"/>
        <v>385.68000000000006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42.6</v>
      </c>
      <c r="K38" s="99">
        <v>55.4</v>
      </c>
      <c r="L38" s="99">
        <v>4</v>
      </c>
      <c r="M38" s="99">
        <v>54.6</v>
      </c>
      <c r="N38" s="99"/>
      <c r="O38" s="99"/>
      <c r="P38" s="99"/>
      <c r="Q38" s="99"/>
      <c r="R38" s="99">
        <v>118.5</v>
      </c>
      <c r="S38" s="99">
        <v>136.80000000000001</v>
      </c>
      <c r="T38" s="99">
        <v>195</v>
      </c>
      <c r="U38" s="99">
        <v>173.6</v>
      </c>
      <c r="V38" s="99">
        <v>133.80000000000001</v>
      </c>
      <c r="W38" s="99">
        <v>135.69999999999999</v>
      </c>
      <c r="X38" s="99">
        <v>40.700000000000003</v>
      </c>
      <c r="Y38" s="99"/>
      <c r="Z38" s="100"/>
      <c r="AA38" s="79">
        <f t="shared" si="5"/>
        <v>1090.7000000000003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42.6</v>
      </c>
      <c r="K39" s="88">
        <f t="shared" si="6"/>
        <v>55.4</v>
      </c>
      <c r="L39" s="88">
        <f t="shared" si="6"/>
        <v>4</v>
      </c>
      <c r="M39" s="88">
        <f t="shared" si="6"/>
        <v>54.6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118.5</v>
      </c>
      <c r="S39" s="88">
        <f t="shared" si="6"/>
        <v>136.80000000000001</v>
      </c>
      <c r="T39" s="88">
        <f t="shared" si="6"/>
        <v>195</v>
      </c>
      <c r="U39" s="88">
        <f t="shared" si="6"/>
        <v>173.6</v>
      </c>
      <c r="V39" s="88">
        <f t="shared" si="6"/>
        <v>133.80000000000001</v>
      </c>
      <c r="W39" s="88">
        <f t="shared" si="6"/>
        <v>135.69999999999999</v>
      </c>
      <c r="X39" s="88">
        <f t="shared" si="6"/>
        <v>40.700000000000003</v>
      </c>
      <c r="Y39" s="88">
        <f t="shared" si="6"/>
        <v>0</v>
      </c>
      <c r="Z39" s="89">
        <f t="shared" si="6"/>
        <v>0</v>
      </c>
      <c r="AA39" s="90">
        <f t="shared" si="5"/>
        <v>1090.7000000000003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42.6</v>
      </c>
      <c r="K46" s="99">
        <v>55.4</v>
      </c>
      <c r="L46" s="99">
        <v>4</v>
      </c>
      <c r="M46" s="99">
        <v>54.6</v>
      </c>
      <c r="N46" s="99"/>
      <c r="O46" s="99"/>
      <c r="P46" s="99"/>
      <c r="Q46" s="99"/>
      <c r="R46" s="99">
        <v>118.5</v>
      </c>
      <c r="S46" s="99">
        <v>136.80000000000001</v>
      </c>
      <c r="T46" s="99">
        <v>195</v>
      </c>
      <c r="U46" s="99">
        <v>173.6</v>
      </c>
      <c r="V46" s="99">
        <v>133.80000000000001</v>
      </c>
      <c r="W46" s="99">
        <v>135.69999999999999</v>
      </c>
      <c r="X46" s="99">
        <v>40.700000000000003</v>
      </c>
      <c r="Y46" s="99"/>
      <c r="Z46" s="100"/>
      <c r="AA46" s="79">
        <f t="shared" si="7"/>
        <v>1090.7000000000003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42.6</v>
      </c>
      <c r="K48" s="88">
        <f t="shared" si="8"/>
        <v>55.4</v>
      </c>
      <c r="L48" s="88">
        <f t="shared" si="8"/>
        <v>4</v>
      </c>
      <c r="M48" s="88">
        <f t="shared" si="8"/>
        <v>54.6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118.5</v>
      </c>
      <c r="S48" s="88">
        <f t="shared" si="8"/>
        <v>136.80000000000001</v>
      </c>
      <c r="T48" s="88">
        <f t="shared" si="8"/>
        <v>195</v>
      </c>
      <c r="U48" s="88">
        <f t="shared" si="8"/>
        <v>173.6</v>
      </c>
      <c r="V48" s="88">
        <f t="shared" si="8"/>
        <v>133.80000000000001</v>
      </c>
      <c r="W48" s="88">
        <f t="shared" si="8"/>
        <v>135.69999999999999</v>
      </c>
      <c r="X48" s="88">
        <f t="shared" si="8"/>
        <v>40.700000000000003</v>
      </c>
      <c r="Y48" s="88">
        <f t="shared" si="8"/>
        <v>0</v>
      </c>
      <c r="Z48" s="89">
        <f t="shared" si="8"/>
        <v>0</v>
      </c>
      <c r="AA48" s="90">
        <f t="shared" si="7"/>
        <v>1090.7000000000003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16.842000000000002</v>
      </c>
      <c r="C51" s="88">
        <f t="shared" si="10"/>
        <v>14.143000000000001</v>
      </c>
      <c r="D51" s="88">
        <f t="shared" si="10"/>
        <v>17.734999999999999</v>
      </c>
      <c r="E51" s="88">
        <f t="shared" si="10"/>
        <v>15.240999999999998</v>
      </c>
      <c r="F51" s="88">
        <f t="shared" si="10"/>
        <v>20.026000000000003</v>
      </c>
      <c r="G51" s="88">
        <f t="shared" si="10"/>
        <v>21.471999999999998</v>
      </c>
      <c r="H51" s="88">
        <f t="shared" si="10"/>
        <v>16.78</v>
      </c>
      <c r="I51" s="88">
        <f t="shared" si="10"/>
        <v>12.202999999999999</v>
      </c>
      <c r="J51" s="88">
        <f t="shared" si="10"/>
        <v>45.489000000000004</v>
      </c>
      <c r="K51" s="88">
        <f t="shared" si="10"/>
        <v>57.673999999999999</v>
      </c>
      <c r="L51" s="88">
        <f t="shared" si="10"/>
        <v>12.656000000000001</v>
      </c>
      <c r="M51" s="88">
        <f t="shared" si="10"/>
        <v>57.864000000000004</v>
      </c>
      <c r="N51" s="88">
        <f t="shared" si="10"/>
        <v>16.268000000000001</v>
      </c>
      <c r="O51" s="88">
        <f t="shared" si="10"/>
        <v>12.388</v>
      </c>
      <c r="P51" s="88">
        <f t="shared" si="10"/>
        <v>19.295000000000002</v>
      </c>
      <c r="Q51" s="88">
        <f t="shared" si="10"/>
        <v>36.652999999999999</v>
      </c>
      <c r="R51" s="88">
        <f t="shared" si="10"/>
        <v>138.01</v>
      </c>
      <c r="S51" s="88">
        <f t="shared" si="10"/>
        <v>156.31400000000002</v>
      </c>
      <c r="T51" s="88">
        <f t="shared" si="10"/>
        <v>253.51400000000001</v>
      </c>
      <c r="U51" s="88">
        <f t="shared" si="10"/>
        <v>173.6</v>
      </c>
      <c r="V51" s="88">
        <f t="shared" si="10"/>
        <v>144.05800000000002</v>
      </c>
      <c r="W51" s="88">
        <f t="shared" si="10"/>
        <v>153.19199999999998</v>
      </c>
      <c r="X51" s="88">
        <f t="shared" si="10"/>
        <v>53.529000000000003</v>
      </c>
      <c r="Y51" s="88">
        <f t="shared" si="10"/>
        <v>11.434000000000001</v>
      </c>
      <c r="Z51" s="89">
        <f t="shared" si="10"/>
        <v>0</v>
      </c>
      <c r="AA51" s="105">
        <f>SUM(B51:Z51)</f>
        <v>1476.38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-13.2</v>
      </c>
      <c r="E4" s="18"/>
      <c r="F4" s="18">
        <v>-13.7</v>
      </c>
      <c r="G4" s="18">
        <v>-21.5</v>
      </c>
      <c r="H4" s="18"/>
      <c r="I4" s="18">
        <v>-1</v>
      </c>
      <c r="J4" s="18">
        <v>42.6</v>
      </c>
      <c r="K4" s="18">
        <v>55.4</v>
      </c>
      <c r="L4" s="18">
        <v>4</v>
      </c>
      <c r="M4" s="18">
        <v>54.6</v>
      </c>
      <c r="N4" s="18"/>
      <c r="O4" s="18"/>
      <c r="P4" s="18">
        <v>-6.7</v>
      </c>
      <c r="Q4" s="18">
        <v>-33.1</v>
      </c>
      <c r="R4" s="18">
        <v>118.5</v>
      </c>
      <c r="S4" s="18">
        <v>136.80000000000001</v>
      </c>
      <c r="T4" s="18">
        <v>195</v>
      </c>
      <c r="U4" s="18">
        <v>173.6</v>
      </c>
      <c r="V4" s="18">
        <v>133.80000000000001</v>
      </c>
      <c r="W4" s="18">
        <v>135.69999999999999</v>
      </c>
      <c r="X4" s="18">
        <v>40.700000000000003</v>
      </c>
      <c r="Y4" s="18"/>
      <c r="Z4" s="19"/>
      <c r="AA4" s="112">
        <f>SUM(B4:Z4)</f>
        <v>1001.5000000000002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155.74</v>
      </c>
      <c r="C7" s="118">
        <v>187.16</v>
      </c>
      <c r="D7" s="118">
        <v>185</v>
      </c>
      <c r="E7" s="118">
        <v>159.9</v>
      </c>
      <c r="F7" s="118">
        <v>185.15</v>
      </c>
      <c r="G7" s="118">
        <v>187.11</v>
      </c>
      <c r="H7" s="118">
        <v>235</v>
      </c>
      <c r="I7" s="118">
        <v>238.41</v>
      </c>
      <c r="J7" s="118">
        <v>267</v>
      </c>
      <c r="K7" s="118">
        <v>234.45</v>
      </c>
      <c r="L7" s="118">
        <v>204.99</v>
      </c>
      <c r="M7" s="118">
        <v>190.82</v>
      </c>
      <c r="N7" s="118">
        <v>183.13</v>
      </c>
      <c r="O7" s="118">
        <v>167.83</v>
      </c>
      <c r="P7" s="118">
        <v>189.77</v>
      </c>
      <c r="Q7" s="118">
        <v>204.02</v>
      </c>
      <c r="R7" s="118">
        <v>238</v>
      </c>
      <c r="S7" s="118">
        <v>266.89</v>
      </c>
      <c r="T7" s="118">
        <v>313</v>
      </c>
      <c r="U7" s="118">
        <v>313.69</v>
      </c>
      <c r="V7" s="118">
        <v>246</v>
      </c>
      <c r="W7" s="118">
        <v>226.54</v>
      </c>
      <c r="X7" s="118">
        <v>227.73</v>
      </c>
      <c r="Y7" s="118">
        <v>210</v>
      </c>
      <c r="Z7" s="119"/>
      <c r="AA7" s="120">
        <f>IF(SUM(B7:Z7)&lt;&gt;0,AVERAGEIF(B7:Z7,"&lt;&gt;"""),"")</f>
        <v>217.38874999999996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13.2</v>
      </c>
      <c r="E15" s="134"/>
      <c r="F15" s="134">
        <v>13.7</v>
      </c>
      <c r="G15" s="134">
        <v>21.5</v>
      </c>
      <c r="H15" s="134"/>
      <c r="I15" s="134">
        <v>1</v>
      </c>
      <c r="J15" s="134"/>
      <c r="K15" s="134"/>
      <c r="L15" s="134"/>
      <c r="M15" s="134"/>
      <c r="N15" s="134"/>
      <c r="O15" s="134"/>
      <c r="P15" s="134">
        <v>6.7</v>
      </c>
      <c r="Q15" s="134">
        <v>33.1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89.2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13.2</v>
      </c>
      <c r="E16" s="136">
        <f t="shared" si="1"/>
        <v>0</v>
      </c>
      <c r="F16" s="136">
        <f t="shared" si="1"/>
        <v>13.7</v>
      </c>
      <c r="G16" s="136">
        <f t="shared" si="1"/>
        <v>21.5</v>
      </c>
      <c r="H16" s="136">
        <f t="shared" si="1"/>
        <v>0</v>
      </c>
      <c r="I16" s="136">
        <f t="shared" si="1"/>
        <v>1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6.7</v>
      </c>
      <c r="Q16" s="136">
        <f t="shared" si="1"/>
        <v>33.1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89.2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42.6</v>
      </c>
      <c r="K23" s="134">
        <v>55.4</v>
      </c>
      <c r="L23" s="134">
        <v>4</v>
      </c>
      <c r="M23" s="134">
        <v>54.6</v>
      </c>
      <c r="N23" s="134"/>
      <c r="O23" s="134"/>
      <c r="P23" s="134"/>
      <c r="Q23" s="134"/>
      <c r="R23" s="134">
        <v>118.5</v>
      </c>
      <c r="S23" s="134">
        <v>136.80000000000001</v>
      </c>
      <c r="T23" s="134">
        <v>195</v>
      </c>
      <c r="U23" s="134">
        <v>173.6</v>
      </c>
      <c r="V23" s="134">
        <v>133.80000000000001</v>
      </c>
      <c r="W23" s="134">
        <v>135.69999999999999</v>
      </c>
      <c r="X23" s="134">
        <v>40.700000000000003</v>
      </c>
      <c r="Y23" s="134"/>
      <c r="Z23" s="132"/>
      <c r="AA23" s="133">
        <f t="shared" si="2"/>
        <v>1090.7000000000003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42.6</v>
      </c>
      <c r="K24" s="136">
        <f t="shared" si="3"/>
        <v>55.4</v>
      </c>
      <c r="L24" s="136">
        <f t="shared" si="3"/>
        <v>4</v>
      </c>
      <c r="M24" s="136">
        <f t="shared" si="3"/>
        <v>54.6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118.5</v>
      </c>
      <c r="S24" s="136">
        <f t="shared" si="3"/>
        <v>136.80000000000001</v>
      </c>
      <c r="T24" s="136">
        <f t="shared" si="3"/>
        <v>195</v>
      </c>
      <c r="U24" s="136">
        <f t="shared" si="3"/>
        <v>173.6</v>
      </c>
      <c r="V24" s="136">
        <f t="shared" si="3"/>
        <v>133.80000000000001</v>
      </c>
      <c r="W24" s="136">
        <f t="shared" si="3"/>
        <v>135.69999999999999</v>
      </c>
      <c r="X24" s="136">
        <f t="shared" si="3"/>
        <v>40.700000000000003</v>
      </c>
      <c r="Y24" s="136">
        <f t="shared" si="3"/>
        <v>0</v>
      </c>
      <c r="Z24" s="137" t="str">
        <f t="shared" si="3"/>
        <v/>
      </c>
      <c r="AA24" s="90">
        <f t="shared" si="2"/>
        <v>1090.7000000000003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2022-02-08T14:17:54Z</dcterms:created>
  <dcterms:modified xsi:type="dcterms:W3CDTF">2022-02-08T14:17:55Z</dcterms:modified>
</cp:coreProperties>
</file>