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<sst xmlns="http://schemas.openxmlformats.org/spreadsheetml/2006/main" count="117" uniqueCount="53">
  <si>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07/02/2022 16:19:47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</si>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</sst>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34.392000000000003</c:v>
                </c:pt>
                <c:pt idx="7">
                  <c:v>38</c:v>
                </c:pt>
                <c:pt idx="8">
                  <c:v>42.701999999999998</c:v>
                </c:pt>
                <c:pt idx="9">
                  <c:v>60.64</c:v>
                </c:pt>
                <c:pt idx="10">
                  <c:v>39.835999999999999</c:v>
                </c:pt>
                <c:pt idx="11">
                  <c:v>42.88</c:v>
                </c:pt>
                <c:pt idx="13">
                  <c:v>30.43</c:v>
                </c:pt>
                <c:pt idx="14">
                  <c:v>19.004999999999999</c:v>
                </c:pt>
                <c:pt idx="15">
                  <c:v>21.48</c:v>
                </c:pt>
                <c:pt idx="16">
                  <c:v>23</c:v>
                </c:pt>
                <c:pt idx="17">
                  <c:v>16</c:v>
                </c:pt>
                <c:pt idx="21">
                  <c:v>110.985</c:v>
                </c:pt>
                <c:pt idx="22">
                  <c:v>94.24</c:v>
                </c:pt>
                <c:pt idx="23">
                  <c:v>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33.9</c:v>
                </c:pt>
                <c:pt idx="2">
                  <c:v>35.299999999999997</c:v>
                </c:pt>
                <c:pt idx="3">
                  <c:v>31.4</c:v>
                </c:pt>
                <c:pt idx="4">
                  <c:v>51.4</c:v>
                </c:pt>
                <c:pt idx="5">
                  <c:v>73.5</c:v>
                </c:pt>
                <c:pt idx="6">
                  <c:v>0</c:v>
                </c:pt>
                <c:pt idx="7">
                  <c:v>7.1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7.6939999999999991</c:v>
                </c:pt>
                <c:pt idx="1">
                  <c:v>2.173</c:v>
                </c:pt>
                <c:pt idx="2">
                  <c:v>1.593</c:v>
                </c:pt>
                <c:pt idx="3">
                  <c:v>5.9149999999999991</c:v>
                </c:pt>
                <c:pt idx="6">
                  <c:v>9.2759999999999998</c:v>
                </c:pt>
                <c:pt idx="7">
                  <c:v>2.5469999999999997</c:v>
                </c:pt>
                <c:pt idx="8">
                  <c:v>11.579000000000001</c:v>
                </c:pt>
                <c:pt idx="9">
                  <c:v>16.172000000000001</c:v>
                </c:pt>
                <c:pt idx="10">
                  <c:v>11.725999999999999</c:v>
                </c:pt>
                <c:pt idx="11">
                  <c:v>12.090999999999999</c:v>
                </c:pt>
                <c:pt idx="12">
                  <c:v>44.953000000000003</c:v>
                </c:pt>
                <c:pt idx="13">
                  <c:v>20.053000000000001</c:v>
                </c:pt>
                <c:pt idx="14">
                  <c:v>15.365</c:v>
                </c:pt>
                <c:pt idx="15">
                  <c:v>8.718</c:v>
                </c:pt>
                <c:pt idx="16">
                  <c:v>10.526</c:v>
                </c:pt>
                <c:pt idx="17">
                  <c:v>37.28</c:v>
                </c:pt>
                <c:pt idx="18">
                  <c:v>10.055</c:v>
                </c:pt>
                <c:pt idx="19">
                  <c:v>25.457000000000001</c:v>
                </c:pt>
                <c:pt idx="20">
                  <c:v>22.555</c:v>
                </c:pt>
                <c:pt idx="21">
                  <c:v>42.292000000000002</c:v>
                </c:pt>
                <c:pt idx="22">
                  <c:v>20.517000000000003</c:v>
                </c:pt>
                <c:pt idx="23">
                  <c:v>17.258999999999997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35</c:v>
                </c:pt>
                <c:pt idx="1">
                  <c:v>35</c:v>
                </c:pt>
                <c:pt idx="2">
                  <c:v>35</c:v>
                </c:pt>
                <c:pt idx="3">
                  <c:v>35</c:v>
                </c:pt>
                <c:pt idx="4">
                  <c:v>35</c:v>
                </c:pt>
                <c:pt idx="5">
                  <c:v>35</c:v>
                </c:pt>
                <c:pt idx="7">
                  <c:v>98</c:v>
                </c:pt>
                <c:pt idx="8">
                  <c:v>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3603008"/>
        <c:axId val="1736014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43.209000000000003</c:v>
                </c:pt>
                <c:pt idx="1">
                  <c:v>71.037999999999997</c:v>
                </c:pt>
                <c:pt idx="2">
                  <c:v>72.277000000000001</c:v>
                </c:pt>
                <c:pt idx="3">
                  <c:v>72.283999999999992</c:v>
                </c:pt>
                <c:pt idx="4">
                  <c:v>86.846000000000004</c:v>
                </c:pt>
                <c:pt idx="5">
                  <c:v>108.54599999999999</c:v>
                </c:pt>
                <c:pt idx="6">
                  <c:v>43.667999999999999</c:v>
                </c:pt>
                <c:pt idx="7">
                  <c:v>145.59899999999999</c:v>
                </c:pt>
                <c:pt idx="8">
                  <c:v>152.328</c:v>
                </c:pt>
                <c:pt idx="9">
                  <c:v>76.853000000000009</c:v>
                </c:pt>
                <c:pt idx="10">
                  <c:v>51.562000000000005</c:v>
                </c:pt>
                <c:pt idx="11">
                  <c:v>54.971000000000018</c:v>
                </c:pt>
                <c:pt idx="12">
                  <c:v>44.953000000000003</c:v>
                </c:pt>
                <c:pt idx="13">
                  <c:v>50.482999999999997</c:v>
                </c:pt>
                <c:pt idx="14">
                  <c:v>34.369999999999997</c:v>
                </c:pt>
                <c:pt idx="15">
                  <c:v>30.198</c:v>
                </c:pt>
                <c:pt idx="16">
                  <c:v>33.628</c:v>
                </c:pt>
                <c:pt idx="17">
                  <c:v>61.52</c:v>
                </c:pt>
                <c:pt idx="18">
                  <c:v>12.535</c:v>
                </c:pt>
                <c:pt idx="19">
                  <c:v>25.416999999999998</c:v>
                </c:pt>
                <c:pt idx="20">
                  <c:v>24.997</c:v>
                </c:pt>
                <c:pt idx="21">
                  <c:v>162.125</c:v>
                </c:pt>
                <c:pt idx="22">
                  <c:v>115.96299999999999</c:v>
                </c:pt>
                <c:pt idx="23">
                  <c:v>102.89099999999999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603008"/>
        <c:axId val="1736014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154</c:v>
                </c:pt>
                <c:pt idx="1">
                  <c:v>181.59</c:v>
                </c:pt>
                <c:pt idx="2">
                  <c:v>174.68</c:v>
                </c:pt>
                <c:pt idx="3">
                  <c:v>170.89</c:v>
                </c:pt>
                <c:pt idx="4">
                  <c:v>170</c:v>
                </c:pt>
                <c:pt idx="5">
                  <c:v>170.77</c:v>
                </c:pt>
                <c:pt idx="6">
                  <c:v>218.55</c:v>
                </c:pt>
                <c:pt idx="7">
                  <c:v>240</c:v>
                </c:pt>
                <c:pt idx="8">
                  <c:v>244.59</c:v>
                </c:pt>
                <c:pt idx="9">
                  <c:v>219.83</c:v>
                </c:pt>
                <c:pt idx="10">
                  <c:v>209.23</c:v>
                </c:pt>
                <c:pt idx="11">
                  <c:v>219.61</c:v>
                </c:pt>
                <c:pt idx="12">
                  <c:v>224.92</c:v>
                </c:pt>
                <c:pt idx="13">
                  <c:v>197.93</c:v>
                </c:pt>
                <c:pt idx="14">
                  <c:v>212.01</c:v>
                </c:pt>
                <c:pt idx="15">
                  <c:v>205.81</c:v>
                </c:pt>
                <c:pt idx="16">
                  <c:v>202</c:v>
                </c:pt>
                <c:pt idx="17">
                  <c:v>224.74</c:v>
                </c:pt>
                <c:pt idx="18">
                  <c:v>242.79</c:v>
                </c:pt>
                <c:pt idx="19">
                  <c:v>252.74</c:v>
                </c:pt>
                <c:pt idx="20">
                  <c:v>241.8</c:v>
                </c:pt>
                <c:pt idx="21">
                  <c:v>224.49</c:v>
                </c:pt>
                <c:pt idx="22">
                  <c:v>210.28</c:v>
                </c:pt>
                <c:pt idx="23">
                  <c:v>201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597912"/>
        <c:axId val="173598304"/>
      </c:lineChart>
      <c:catAx>
        <c:axId val="1736030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3601440"/>
        <c:crosses val="autoZero"/>
        <c:auto val="1"/>
        <c:lblAlgn val="ctr"/>
        <c:lblOffset val="100"/>
        <c:noMultiLvlLbl val="0"/>
      </c:catAx>
      <c:valAx>
        <c:axId val="173601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3603008"/>
        <c:crosses val="autoZero"/>
        <c:crossBetween val="between"/>
      </c:valAx>
      <c:valAx>
        <c:axId val="1735983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3597912"/>
        <c:crosses val="max"/>
        <c:crossBetween val="between"/>
      </c:valAx>
      <c:catAx>
        <c:axId val="1735979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35983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43.208999999999996</v>
      </c>
      <c r="C4" s="18">
        <v>71.073000000000008</v>
      </c>
      <c r="D4" s="18">
        <v>72.251999999999981</v>
      </c>
      <c r="E4" s="18">
        <v>72.314999999999998</v>
      </c>
      <c r="F4" s="18">
        <v>86.89</v>
      </c>
      <c r="G4" s="18">
        <v>108.5</v>
      </c>
      <c r="H4" s="18">
        <v>43.668000000000006</v>
      </c>
      <c r="I4" s="18">
        <v>145.64699999999999</v>
      </c>
      <c r="J4" s="18">
        <v>152.28100000000001</v>
      </c>
      <c r="K4" s="18">
        <v>76.811999999999998</v>
      </c>
      <c r="L4" s="18">
        <v>51.561999999999998</v>
      </c>
      <c r="M4" s="18">
        <v>54.970999999999997</v>
      </c>
      <c r="N4" s="18">
        <v>44.953000000000003</v>
      </c>
      <c r="O4" s="18">
        <v>50.482999999999997</v>
      </c>
      <c r="P4" s="18">
        <v>34.370000000000005</v>
      </c>
      <c r="Q4" s="18">
        <v>30.198</v>
      </c>
      <c r="R4" s="18">
        <v>33.623999999999995</v>
      </c>
      <c r="S4" s="18">
        <v>61.564</v>
      </c>
      <c r="T4" s="18">
        <v>12.522</v>
      </c>
      <c r="U4" s="18">
        <v>25.457000000000001</v>
      </c>
      <c r="V4" s="18">
        <v>24.965</v>
      </c>
      <c r="W4" s="18">
        <v>162.07999999999998</v>
      </c>
      <c r="X4" s="18">
        <v>115.92399999999999</v>
      </c>
      <c r="Y4" s="18">
        <v>102.88200000000001</v>
      </c>
      <c r="Z4" s="19"/>
      <c r="AA4" s="20">
        <f>SUM(B4:Z4)</f>
        <v>1678.202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154</v>
      </c>
      <c r="C7" s="28">
        <v>181.59</v>
      </c>
      <c r="D7" s="28">
        <v>174.68</v>
      </c>
      <c r="E7" s="28">
        <v>170.89</v>
      </c>
      <c r="F7" s="28">
        <v>170</v>
      </c>
      <c r="G7" s="28">
        <v>170.77</v>
      </c>
      <c r="H7" s="28">
        <v>218.55</v>
      </c>
      <c r="I7" s="28">
        <v>240</v>
      </c>
      <c r="J7" s="28">
        <v>244.59</v>
      </c>
      <c r="K7" s="28">
        <v>219.83</v>
      </c>
      <c r="L7" s="28">
        <v>209.23</v>
      </c>
      <c r="M7" s="28">
        <v>219.61</v>
      </c>
      <c r="N7" s="28">
        <v>224.92</v>
      </c>
      <c r="O7" s="28">
        <v>197.93</v>
      </c>
      <c r="P7" s="28">
        <v>212.01</v>
      </c>
      <c r="Q7" s="28">
        <v>205.81</v>
      </c>
      <c r="R7" s="28">
        <v>202</v>
      </c>
      <c r="S7" s="28">
        <v>224.74</v>
      </c>
      <c r="T7" s="28">
        <v>242.79</v>
      </c>
      <c r="U7" s="28">
        <v>252.74</v>
      </c>
      <c r="V7" s="28">
        <v>241.8</v>
      </c>
      <c r="W7" s="28">
        <v>224.49</v>
      </c>
      <c r="X7" s="28">
        <v>210.28</v>
      </c>
      <c r="Y7" s="28">
        <v>201</v>
      </c>
      <c r="Z7" s="29"/>
      <c r="AA7" s="30">
        <f>IF(SUM(B7:Z7)&lt;&gt;0,AVERAGEIF(B7:Z7,"&lt;&gt;"""),"")</f>
        <v>208.92708333333329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34.392000000000003</v>
      </c>
      <c r="I12" s="52">
        <v>38</v>
      </c>
      <c r="J12" s="52">
        <v>42.701999999999998</v>
      </c>
      <c r="K12" s="52">
        <v>60.64</v>
      </c>
      <c r="L12" s="52">
        <v>39.835999999999999</v>
      </c>
      <c r="M12" s="52">
        <v>42.88</v>
      </c>
      <c r="N12" s="52"/>
      <c r="O12" s="52">
        <v>30.43</v>
      </c>
      <c r="P12" s="52">
        <v>19.004999999999999</v>
      </c>
      <c r="Q12" s="52">
        <v>21.48</v>
      </c>
      <c r="R12" s="52">
        <v>23</v>
      </c>
      <c r="S12" s="52">
        <v>16</v>
      </c>
      <c r="T12" s="52"/>
      <c r="U12" s="52"/>
      <c r="V12" s="52"/>
      <c r="W12" s="52">
        <v>110.985</v>
      </c>
      <c r="X12" s="52">
        <v>94.24</v>
      </c>
      <c r="Y12" s="52">
        <v>84</v>
      </c>
      <c r="Z12" s="53"/>
      <c r="AA12" s="54">
        <f t="shared" si="0"/>
        <v>657.59</v>
      </c>
    </row>
    <row r="13" spans="1:27" ht="24.95" customHeight="1" x14ac:dyDescent="0.2">
      <c r="A13" s="50" t="s">
        <v>9</v>
      </c>
      <c r="B13" s="51">
        <v>35</v>
      </c>
      <c r="C13" s="52">
        <v>35</v>
      </c>
      <c r="D13" s="52">
        <v>35</v>
      </c>
      <c r="E13" s="52">
        <v>35</v>
      </c>
      <c r="F13" s="52">
        <v>35</v>
      </c>
      <c r="G13" s="52">
        <v>35</v>
      </c>
      <c r="H13" s="52"/>
      <c r="I13" s="52">
        <v>98</v>
      </c>
      <c r="J13" s="52">
        <v>98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406</v>
      </c>
    </row>
    <row r="14" spans="1:27" ht="24.95" customHeight="1" x14ac:dyDescent="0.2">
      <c r="A14" s="55" t="s">
        <v>10</v>
      </c>
      <c r="B14" s="56">
        <v>7.6939999999999991</v>
      </c>
      <c r="C14" s="57">
        <v>2.173</v>
      </c>
      <c r="D14" s="57">
        <v>1.593</v>
      </c>
      <c r="E14" s="57">
        <v>5.9149999999999991</v>
      </c>
      <c r="F14" s="57"/>
      <c r="G14" s="57"/>
      <c r="H14" s="57">
        <v>9.2759999999999998</v>
      </c>
      <c r="I14" s="57">
        <v>2.5469999999999997</v>
      </c>
      <c r="J14" s="57">
        <v>11.579000000000001</v>
      </c>
      <c r="K14" s="57">
        <v>16.172000000000001</v>
      </c>
      <c r="L14" s="57">
        <v>11.725999999999999</v>
      </c>
      <c r="M14" s="57">
        <v>12.090999999999999</v>
      </c>
      <c r="N14" s="57">
        <v>44.953000000000003</v>
      </c>
      <c r="O14" s="57">
        <v>20.053000000000001</v>
      </c>
      <c r="P14" s="57">
        <v>15.365</v>
      </c>
      <c r="Q14" s="57">
        <v>8.718</v>
      </c>
      <c r="R14" s="57">
        <v>10.526</v>
      </c>
      <c r="S14" s="57">
        <v>37.28</v>
      </c>
      <c r="T14" s="57">
        <v>10.055</v>
      </c>
      <c r="U14" s="57">
        <v>25.457000000000001</v>
      </c>
      <c r="V14" s="57">
        <v>22.555</v>
      </c>
      <c r="W14" s="57">
        <v>42.292000000000002</v>
      </c>
      <c r="X14" s="57">
        <v>20.517000000000003</v>
      </c>
      <c r="Y14" s="57">
        <v>17.258999999999997</v>
      </c>
      <c r="Z14" s="58"/>
      <c r="AA14" s="59">
        <f t="shared" si="0"/>
        <v>355.79599999999999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42.694000000000003</v>
      </c>
      <c r="C16" s="62">
        <f t="shared" ref="C16:Z16" si="1">IF(LEN(C$2)&gt;0,SUM(C10:C15),"")</f>
        <v>37.173000000000002</v>
      </c>
      <c r="D16" s="62">
        <f t="shared" si="1"/>
        <v>36.593000000000004</v>
      </c>
      <c r="E16" s="62">
        <f t="shared" si="1"/>
        <v>40.914999999999999</v>
      </c>
      <c r="F16" s="62">
        <f t="shared" si="1"/>
        <v>35</v>
      </c>
      <c r="G16" s="62">
        <f t="shared" si="1"/>
        <v>35</v>
      </c>
      <c r="H16" s="62">
        <f t="shared" si="1"/>
        <v>43.668000000000006</v>
      </c>
      <c r="I16" s="62">
        <f t="shared" si="1"/>
        <v>138.547</v>
      </c>
      <c r="J16" s="62">
        <f t="shared" si="1"/>
        <v>152.28100000000001</v>
      </c>
      <c r="K16" s="62">
        <f t="shared" si="1"/>
        <v>76.811999999999998</v>
      </c>
      <c r="L16" s="62">
        <f t="shared" si="1"/>
        <v>51.561999999999998</v>
      </c>
      <c r="M16" s="62">
        <f t="shared" si="1"/>
        <v>54.971000000000004</v>
      </c>
      <c r="N16" s="62">
        <f t="shared" si="1"/>
        <v>44.953000000000003</v>
      </c>
      <c r="O16" s="62">
        <f t="shared" si="1"/>
        <v>50.483000000000004</v>
      </c>
      <c r="P16" s="62">
        <f t="shared" si="1"/>
        <v>34.369999999999997</v>
      </c>
      <c r="Q16" s="62">
        <f t="shared" si="1"/>
        <v>30.198</v>
      </c>
      <c r="R16" s="62">
        <f t="shared" si="1"/>
        <v>33.525999999999996</v>
      </c>
      <c r="S16" s="62">
        <f t="shared" si="1"/>
        <v>53.28</v>
      </c>
      <c r="T16" s="62">
        <f t="shared" si="1"/>
        <v>10.055</v>
      </c>
      <c r="U16" s="62">
        <f t="shared" si="1"/>
        <v>25.457000000000001</v>
      </c>
      <c r="V16" s="62">
        <f t="shared" si="1"/>
        <v>22.555</v>
      </c>
      <c r="W16" s="62">
        <f t="shared" si="1"/>
        <v>153.27699999999999</v>
      </c>
      <c r="X16" s="62">
        <f t="shared" si="1"/>
        <v>114.75700000000001</v>
      </c>
      <c r="Y16" s="62">
        <f t="shared" si="1"/>
        <v>101.259</v>
      </c>
      <c r="Z16" s="63" t="str">
        <f t="shared" si="1"/>
        <v/>
      </c>
      <c r="AA16" s="64">
        <f>SUM(AA10:AA15)</f>
        <v>1419.3860000000002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0.51500000000000001</v>
      </c>
      <c r="C21" s="81"/>
      <c r="D21" s="81">
        <v>0.35899999999999999</v>
      </c>
      <c r="E21" s="81"/>
      <c r="F21" s="81">
        <v>0.49</v>
      </c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9.8000000000000004E-2</v>
      </c>
      <c r="S21" s="81">
        <v>8.2839999999999989</v>
      </c>
      <c r="T21" s="81">
        <v>2.4670000000000001</v>
      </c>
      <c r="U21" s="81"/>
      <c r="V21" s="81">
        <v>2.4099999999999997</v>
      </c>
      <c r="W21" s="81">
        <v>8.8030000000000008</v>
      </c>
      <c r="X21" s="81">
        <v>1.167</v>
      </c>
      <c r="Y21" s="81">
        <v>1.623</v>
      </c>
      <c r="Z21" s="78"/>
      <c r="AA21" s="79">
        <f t="shared" si="2"/>
        <v>26.216000000000005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0.51500000000000001</v>
      </c>
      <c r="C25" s="88">
        <f t="shared" ref="C25:Z25" si="3">IF(LEN(C$2)&gt;0,SUM(C19:C24),"")</f>
        <v>0</v>
      </c>
      <c r="D25" s="88">
        <f t="shared" si="3"/>
        <v>0.35899999999999999</v>
      </c>
      <c r="E25" s="88">
        <f t="shared" si="3"/>
        <v>0</v>
      </c>
      <c r="F25" s="88">
        <f t="shared" si="3"/>
        <v>0.49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9.8000000000000004E-2</v>
      </c>
      <c r="S25" s="88">
        <f t="shared" si="3"/>
        <v>8.2839999999999989</v>
      </c>
      <c r="T25" s="88">
        <f t="shared" si="3"/>
        <v>2.4670000000000001</v>
      </c>
      <c r="U25" s="88">
        <f t="shared" si="3"/>
        <v>0</v>
      </c>
      <c r="V25" s="88">
        <f t="shared" si="3"/>
        <v>2.4099999999999997</v>
      </c>
      <c r="W25" s="88">
        <f t="shared" si="3"/>
        <v>8.8030000000000008</v>
      </c>
      <c r="X25" s="88">
        <f t="shared" si="3"/>
        <v>1.167</v>
      </c>
      <c r="Y25" s="88">
        <f t="shared" si="3"/>
        <v>1.623</v>
      </c>
      <c r="Z25" s="89" t="str">
        <f t="shared" si="3"/>
        <v/>
      </c>
      <c r="AA25" s="90">
        <f>SUM(AA19:AA24)</f>
        <v>26.216000000000005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43.209000000000003</v>
      </c>
      <c r="C29" s="77">
        <v>37.173000000000002</v>
      </c>
      <c r="D29" s="77">
        <v>36.951999999999998</v>
      </c>
      <c r="E29" s="77">
        <v>40.914999999999999</v>
      </c>
      <c r="F29" s="77">
        <v>35.49</v>
      </c>
      <c r="G29" s="77">
        <v>35</v>
      </c>
      <c r="H29" s="77">
        <v>43.667999999999999</v>
      </c>
      <c r="I29" s="77">
        <v>138.547</v>
      </c>
      <c r="J29" s="77">
        <v>152.28100000000001</v>
      </c>
      <c r="K29" s="77">
        <v>76.811999999999998</v>
      </c>
      <c r="L29" s="77">
        <v>51.561999999999998</v>
      </c>
      <c r="M29" s="77">
        <v>54.970999999999997</v>
      </c>
      <c r="N29" s="77">
        <v>44.953000000000003</v>
      </c>
      <c r="O29" s="77">
        <v>50.482999999999997</v>
      </c>
      <c r="P29" s="77">
        <v>34.369999999999997</v>
      </c>
      <c r="Q29" s="77">
        <v>30.198</v>
      </c>
      <c r="R29" s="77">
        <v>33.624000000000002</v>
      </c>
      <c r="S29" s="77">
        <v>61.564</v>
      </c>
      <c r="T29" s="77">
        <v>12.522</v>
      </c>
      <c r="U29" s="77">
        <v>25.457000000000001</v>
      </c>
      <c r="V29" s="77">
        <v>24.965</v>
      </c>
      <c r="W29" s="77">
        <v>162.08000000000001</v>
      </c>
      <c r="X29" s="77">
        <v>115.92400000000001</v>
      </c>
      <c r="Y29" s="77">
        <v>102.88200000000001</v>
      </c>
      <c r="Z29" s="78"/>
      <c r="AA29" s="79">
        <f>SUM(B29:Z29)</f>
        <v>1445.6019999999999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43.209000000000003</v>
      </c>
      <c r="C31" s="62">
        <f t="shared" ref="C31:Z31" si="4">IF(LEN(C$2)&gt;0,SUM(C28:C30),"")</f>
        <v>37.173000000000002</v>
      </c>
      <c r="D31" s="62">
        <f t="shared" si="4"/>
        <v>36.951999999999998</v>
      </c>
      <c r="E31" s="62">
        <f t="shared" si="4"/>
        <v>40.914999999999999</v>
      </c>
      <c r="F31" s="62">
        <f t="shared" si="4"/>
        <v>35.49</v>
      </c>
      <c r="G31" s="62">
        <f t="shared" si="4"/>
        <v>35</v>
      </c>
      <c r="H31" s="62">
        <f t="shared" si="4"/>
        <v>43.667999999999999</v>
      </c>
      <c r="I31" s="62">
        <f t="shared" si="4"/>
        <v>138.547</v>
      </c>
      <c r="J31" s="62">
        <f t="shared" si="4"/>
        <v>152.28100000000001</v>
      </c>
      <c r="K31" s="62">
        <f t="shared" si="4"/>
        <v>76.811999999999998</v>
      </c>
      <c r="L31" s="62">
        <f t="shared" si="4"/>
        <v>51.561999999999998</v>
      </c>
      <c r="M31" s="62">
        <f t="shared" si="4"/>
        <v>54.970999999999997</v>
      </c>
      <c r="N31" s="62">
        <f t="shared" si="4"/>
        <v>44.953000000000003</v>
      </c>
      <c r="O31" s="62">
        <f t="shared" si="4"/>
        <v>50.482999999999997</v>
      </c>
      <c r="P31" s="62">
        <f t="shared" si="4"/>
        <v>34.369999999999997</v>
      </c>
      <c r="Q31" s="62">
        <f t="shared" si="4"/>
        <v>30.198</v>
      </c>
      <c r="R31" s="62">
        <f t="shared" si="4"/>
        <v>33.624000000000002</v>
      </c>
      <c r="S31" s="62">
        <f t="shared" si="4"/>
        <v>61.564</v>
      </c>
      <c r="T31" s="62">
        <f t="shared" si="4"/>
        <v>12.522</v>
      </c>
      <c r="U31" s="62">
        <f t="shared" si="4"/>
        <v>25.457000000000001</v>
      </c>
      <c r="V31" s="62">
        <f t="shared" si="4"/>
        <v>24.965</v>
      </c>
      <c r="W31" s="62">
        <f t="shared" si="4"/>
        <v>162.08000000000001</v>
      </c>
      <c r="X31" s="62">
        <f t="shared" si="4"/>
        <v>115.92400000000001</v>
      </c>
      <c r="Y31" s="62">
        <f t="shared" si="4"/>
        <v>102.88200000000001</v>
      </c>
      <c r="Z31" s="63" t="str">
        <f t="shared" si="4"/>
        <v/>
      </c>
      <c r="AA31" s="64">
        <f>SUM(AA28:AA30)</f>
        <v>1445.6019999999999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33.9</v>
      </c>
      <c r="D38" s="99">
        <v>35.299999999999997</v>
      </c>
      <c r="E38" s="99">
        <v>31.4</v>
      </c>
      <c r="F38" s="99">
        <v>51.4</v>
      </c>
      <c r="G38" s="99">
        <v>73.5</v>
      </c>
      <c r="H38" s="99"/>
      <c r="I38" s="99">
        <v>7.1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232.6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33.9</v>
      </c>
      <c r="D39" s="88">
        <f t="shared" si="6"/>
        <v>35.299999999999997</v>
      </c>
      <c r="E39" s="88">
        <f t="shared" si="6"/>
        <v>31.4</v>
      </c>
      <c r="F39" s="88">
        <f t="shared" si="6"/>
        <v>51.4</v>
      </c>
      <c r="G39" s="88">
        <f t="shared" si="6"/>
        <v>73.5</v>
      </c>
      <c r="H39" s="88">
        <f t="shared" si="6"/>
        <v>0</v>
      </c>
      <c r="I39" s="88">
        <f t="shared" si="6"/>
        <v>7.1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232.6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33.9</v>
      </c>
      <c r="D46" s="99">
        <v>35.299999999999997</v>
      </c>
      <c r="E46" s="99">
        <v>31.4</v>
      </c>
      <c r="F46" s="99">
        <v>51.4</v>
      </c>
      <c r="G46" s="99">
        <v>73.5</v>
      </c>
      <c r="H46" s="99"/>
      <c r="I46" s="99">
        <v>7.1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232.6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33.9</v>
      </c>
      <c r="D48" s="88">
        <f t="shared" si="8"/>
        <v>35.299999999999997</v>
      </c>
      <c r="E48" s="88">
        <f t="shared" si="8"/>
        <v>31.4</v>
      </c>
      <c r="F48" s="88">
        <f t="shared" si="8"/>
        <v>51.4</v>
      </c>
      <c r="G48" s="88">
        <f t="shared" si="8"/>
        <v>73.5</v>
      </c>
      <c r="H48" s="88">
        <f t="shared" si="8"/>
        <v>0</v>
      </c>
      <c r="I48" s="88">
        <f t="shared" si="8"/>
        <v>7.1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232.6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43.209000000000003</v>
      </c>
      <c r="C51" s="88">
        <f t="shared" si="10"/>
        <v>71.073000000000008</v>
      </c>
      <c r="D51" s="88">
        <f t="shared" si="10"/>
        <v>72.25200000000001</v>
      </c>
      <c r="E51" s="88">
        <f t="shared" si="10"/>
        <v>72.314999999999998</v>
      </c>
      <c r="F51" s="88">
        <f t="shared" si="10"/>
        <v>86.89</v>
      </c>
      <c r="G51" s="88">
        <f t="shared" si="10"/>
        <v>108.5</v>
      </c>
      <c r="H51" s="88">
        <f t="shared" si="10"/>
        <v>43.668000000000006</v>
      </c>
      <c r="I51" s="88">
        <f t="shared" si="10"/>
        <v>145.64699999999999</v>
      </c>
      <c r="J51" s="88">
        <f t="shared" si="10"/>
        <v>152.28100000000001</v>
      </c>
      <c r="K51" s="88">
        <f t="shared" si="10"/>
        <v>76.811999999999998</v>
      </c>
      <c r="L51" s="88">
        <f t="shared" si="10"/>
        <v>51.561999999999998</v>
      </c>
      <c r="M51" s="88">
        <f t="shared" si="10"/>
        <v>54.971000000000004</v>
      </c>
      <c r="N51" s="88">
        <f t="shared" si="10"/>
        <v>44.953000000000003</v>
      </c>
      <c r="O51" s="88">
        <f t="shared" si="10"/>
        <v>50.483000000000004</v>
      </c>
      <c r="P51" s="88">
        <f t="shared" si="10"/>
        <v>34.369999999999997</v>
      </c>
      <c r="Q51" s="88">
        <f t="shared" si="10"/>
        <v>30.198</v>
      </c>
      <c r="R51" s="88">
        <f t="shared" si="10"/>
        <v>33.623999999999995</v>
      </c>
      <c r="S51" s="88">
        <f t="shared" si="10"/>
        <v>61.564</v>
      </c>
      <c r="T51" s="88">
        <f t="shared" si="10"/>
        <v>12.522</v>
      </c>
      <c r="U51" s="88">
        <f t="shared" si="10"/>
        <v>25.457000000000001</v>
      </c>
      <c r="V51" s="88">
        <f t="shared" si="10"/>
        <v>24.965</v>
      </c>
      <c r="W51" s="88">
        <f t="shared" si="10"/>
        <v>162.07999999999998</v>
      </c>
      <c r="X51" s="88">
        <f t="shared" si="10"/>
        <v>115.92400000000001</v>
      </c>
      <c r="Y51" s="88">
        <f t="shared" si="10"/>
        <v>102.88200000000001</v>
      </c>
      <c r="Z51" s="89" t="str">
        <f t="shared" si="10"/>
        <v/>
      </c>
      <c r="AA51" s="105">
        <f>SUM(B51:Z51)</f>
        <v>1678.202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43.209000000000003</v>
      </c>
      <c r="C4" s="18">
        <v>71.037999999999997</v>
      </c>
      <c r="D4" s="18">
        <v>72.277000000000001</v>
      </c>
      <c r="E4" s="18">
        <v>72.283999999999992</v>
      </c>
      <c r="F4" s="18">
        <v>86.846000000000004</v>
      </c>
      <c r="G4" s="18">
        <v>108.54599999999999</v>
      </c>
      <c r="H4" s="18">
        <v>43.667999999999999</v>
      </c>
      <c r="I4" s="18">
        <v>145.59899999999999</v>
      </c>
      <c r="J4" s="18">
        <v>152.328</v>
      </c>
      <c r="K4" s="18">
        <v>76.853000000000009</v>
      </c>
      <c r="L4" s="18">
        <v>51.562000000000005</v>
      </c>
      <c r="M4" s="18">
        <v>54.971000000000018</v>
      </c>
      <c r="N4" s="18">
        <v>44.953000000000003</v>
      </c>
      <c r="O4" s="18">
        <v>50.482999999999997</v>
      </c>
      <c r="P4" s="18">
        <v>34.369999999999997</v>
      </c>
      <c r="Q4" s="18">
        <v>30.198</v>
      </c>
      <c r="R4" s="18">
        <v>33.628</v>
      </c>
      <c r="S4" s="18">
        <v>61.52</v>
      </c>
      <c r="T4" s="18">
        <v>12.535</v>
      </c>
      <c r="U4" s="18">
        <v>25.416999999999998</v>
      </c>
      <c r="V4" s="18">
        <v>24.997</v>
      </c>
      <c r="W4" s="18">
        <v>162.125</v>
      </c>
      <c r="X4" s="18">
        <v>115.96299999999999</v>
      </c>
      <c r="Y4" s="18">
        <v>102.89099999999999</v>
      </c>
      <c r="Z4" s="19"/>
      <c r="AA4" s="20">
        <f>SUM(B4:Z4)</f>
        <v>1678.261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154</v>
      </c>
      <c r="C7" s="28">
        <v>181.59</v>
      </c>
      <c r="D7" s="28">
        <v>174.68</v>
      </c>
      <c r="E7" s="28">
        <v>170.89</v>
      </c>
      <c r="F7" s="28">
        <v>170</v>
      </c>
      <c r="G7" s="28">
        <v>170.77</v>
      </c>
      <c r="H7" s="28">
        <v>218.55</v>
      </c>
      <c r="I7" s="28">
        <v>240</v>
      </c>
      <c r="J7" s="28">
        <v>244.59</v>
      </c>
      <c r="K7" s="28">
        <v>219.83</v>
      </c>
      <c r="L7" s="28">
        <v>209.23</v>
      </c>
      <c r="M7" s="28">
        <v>219.61</v>
      </c>
      <c r="N7" s="28">
        <v>224.92</v>
      </c>
      <c r="O7" s="28">
        <v>197.93</v>
      </c>
      <c r="P7" s="28">
        <v>212.01</v>
      </c>
      <c r="Q7" s="28">
        <v>205.81</v>
      </c>
      <c r="R7" s="28">
        <v>202</v>
      </c>
      <c r="S7" s="28">
        <v>224.74</v>
      </c>
      <c r="T7" s="28">
        <v>242.79</v>
      </c>
      <c r="U7" s="28">
        <v>252.74</v>
      </c>
      <c r="V7" s="28">
        <v>241.8</v>
      </c>
      <c r="W7" s="28">
        <v>224.49</v>
      </c>
      <c r="X7" s="28">
        <v>210.28</v>
      </c>
      <c r="Y7" s="28">
        <v>201</v>
      </c>
      <c r="Z7" s="29"/>
      <c r="AA7" s="30">
        <f>IF(SUM(B7:Z7)&lt;&gt;0,AVERAGEIF(B7:Z7,"&lt;&gt;"""),"")</f>
        <v>208.92708333333329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23.152000000000001</v>
      </c>
      <c r="C10" s="42">
        <v>51</v>
      </c>
      <c r="D10" s="42">
        <v>51</v>
      </c>
      <c r="E10" s="42">
        <v>51</v>
      </c>
      <c r="F10" s="42">
        <v>51</v>
      </c>
      <c r="G10" s="42">
        <v>51</v>
      </c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278.15199999999999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98</v>
      </c>
      <c r="J12" s="52">
        <v>98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0.30099999999999999</v>
      </c>
      <c r="D14" s="57">
        <v>3</v>
      </c>
      <c r="E14" s="57">
        <v>2.7890000000000001</v>
      </c>
      <c r="F14" s="57">
        <v>21.724</v>
      </c>
      <c r="G14" s="57">
        <v>35.588000000000001</v>
      </c>
      <c r="H14" s="57">
        <v>14.019999999999998</v>
      </c>
      <c r="I14" s="57">
        <v>13.605</v>
      </c>
      <c r="J14" s="57">
        <v>0.71699999999999997</v>
      </c>
      <c r="K14" s="57">
        <v>0.44800000000000001</v>
      </c>
      <c r="L14" s="57">
        <v>7.4999999999999997E-2</v>
      </c>
      <c r="M14" s="57">
        <v>1.7549999999999999</v>
      </c>
      <c r="N14" s="57"/>
      <c r="O14" s="57"/>
      <c r="P14" s="57"/>
      <c r="Q14" s="57">
        <v>6.7010000000000005</v>
      </c>
      <c r="R14" s="57">
        <v>2.3340000000000005</v>
      </c>
      <c r="S14" s="57"/>
      <c r="T14" s="57">
        <v>2.073</v>
      </c>
      <c r="U14" s="57"/>
      <c r="V14" s="57"/>
      <c r="W14" s="57"/>
      <c r="X14" s="57"/>
      <c r="Y14" s="57"/>
      <c r="Z14" s="58"/>
      <c r="AA14" s="59">
        <f t="shared" si="0"/>
        <v>105.12999999999998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23.152000000000001</v>
      </c>
      <c r="C16" s="62">
        <f t="shared" ref="C16:Z16" si="1">IF(LEN(C$2)&gt;0,SUM(C10:C15),"")</f>
        <v>51.301000000000002</v>
      </c>
      <c r="D16" s="62">
        <f t="shared" si="1"/>
        <v>54</v>
      </c>
      <c r="E16" s="62">
        <f t="shared" si="1"/>
        <v>53.789000000000001</v>
      </c>
      <c r="F16" s="62">
        <f t="shared" si="1"/>
        <v>72.724000000000004</v>
      </c>
      <c r="G16" s="62">
        <f t="shared" si="1"/>
        <v>86.587999999999994</v>
      </c>
      <c r="H16" s="62">
        <f t="shared" si="1"/>
        <v>14.019999999999998</v>
      </c>
      <c r="I16" s="62">
        <f t="shared" si="1"/>
        <v>111.605</v>
      </c>
      <c r="J16" s="62">
        <f t="shared" si="1"/>
        <v>98.716999999999999</v>
      </c>
      <c r="K16" s="62">
        <f t="shared" si="1"/>
        <v>0.44800000000000001</v>
      </c>
      <c r="L16" s="62">
        <f t="shared" si="1"/>
        <v>7.4999999999999997E-2</v>
      </c>
      <c r="M16" s="62">
        <f t="shared" si="1"/>
        <v>1.7549999999999999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6.7010000000000005</v>
      </c>
      <c r="R16" s="62">
        <f t="shared" si="1"/>
        <v>2.3340000000000005</v>
      </c>
      <c r="S16" s="62">
        <f t="shared" si="1"/>
        <v>0</v>
      </c>
      <c r="T16" s="62">
        <f t="shared" si="1"/>
        <v>2.073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579.28199999999993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20.056999999999999</v>
      </c>
      <c r="C21" s="81">
        <v>19.737000000000002</v>
      </c>
      <c r="D21" s="81">
        <v>18.276999999999997</v>
      </c>
      <c r="E21" s="81">
        <v>18.495000000000001</v>
      </c>
      <c r="F21" s="81">
        <v>14.122000000000002</v>
      </c>
      <c r="G21" s="81">
        <v>21.957999999999998</v>
      </c>
      <c r="H21" s="81">
        <v>29.647999999999996</v>
      </c>
      <c r="I21" s="81">
        <v>33.993999999999993</v>
      </c>
      <c r="J21" s="81">
        <v>43.910999999999994</v>
      </c>
      <c r="K21" s="81">
        <v>52.504999999999995</v>
      </c>
      <c r="L21" s="81">
        <v>51.487000000000002</v>
      </c>
      <c r="M21" s="81">
        <v>53.216000000000008</v>
      </c>
      <c r="N21" s="81">
        <v>44.953000000000003</v>
      </c>
      <c r="O21" s="81">
        <v>50.482999999999997</v>
      </c>
      <c r="P21" s="81">
        <v>34.369999999999997</v>
      </c>
      <c r="Q21" s="81">
        <v>23.497</v>
      </c>
      <c r="R21" s="81">
        <v>4.7940000000000005</v>
      </c>
      <c r="S21" s="81">
        <v>3.92</v>
      </c>
      <c r="T21" s="81">
        <v>4.7620000000000005</v>
      </c>
      <c r="U21" s="81">
        <v>12.817</v>
      </c>
      <c r="V21" s="81">
        <v>3.2969999999999997</v>
      </c>
      <c r="W21" s="81">
        <v>2.5000000000000001E-2</v>
      </c>
      <c r="X21" s="81">
        <v>6.1629999999999994</v>
      </c>
      <c r="Y21" s="81">
        <v>5.4909999999999997</v>
      </c>
      <c r="Z21" s="78"/>
      <c r="AA21" s="79">
        <f t="shared" si="2"/>
        <v>571.97899999999993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20.056999999999999</v>
      </c>
      <c r="C25" s="88">
        <f t="shared" si="3"/>
        <v>19.737000000000002</v>
      </c>
      <c r="D25" s="88">
        <f t="shared" si="3"/>
        <v>18.276999999999997</v>
      </c>
      <c r="E25" s="88">
        <f t="shared" si="3"/>
        <v>18.495000000000001</v>
      </c>
      <c r="F25" s="88">
        <f t="shared" si="3"/>
        <v>14.122000000000002</v>
      </c>
      <c r="G25" s="88">
        <f t="shared" si="3"/>
        <v>21.957999999999998</v>
      </c>
      <c r="H25" s="88">
        <f t="shared" si="3"/>
        <v>29.647999999999996</v>
      </c>
      <c r="I25" s="88">
        <f t="shared" si="3"/>
        <v>33.993999999999993</v>
      </c>
      <c r="J25" s="88">
        <f t="shared" si="3"/>
        <v>43.910999999999994</v>
      </c>
      <c r="K25" s="88">
        <f t="shared" si="3"/>
        <v>52.504999999999995</v>
      </c>
      <c r="L25" s="88">
        <f t="shared" si="3"/>
        <v>51.487000000000002</v>
      </c>
      <c r="M25" s="88">
        <f t="shared" si="3"/>
        <v>53.216000000000008</v>
      </c>
      <c r="N25" s="88">
        <f t="shared" si="3"/>
        <v>44.953000000000003</v>
      </c>
      <c r="O25" s="88">
        <f t="shared" si="3"/>
        <v>50.482999999999997</v>
      </c>
      <c r="P25" s="88">
        <f t="shared" si="3"/>
        <v>34.369999999999997</v>
      </c>
      <c r="Q25" s="88">
        <f t="shared" si="3"/>
        <v>23.497</v>
      </c>
      <c r="R25" s="88">
        <f t="shared" si="3"/>
        <v>4.7940000000000005</v>
      </c>
      <c r="S25" s="88">
        <f t="shared" si="3"/>
        <v>3.92</v>
      </c>
      <c r="T25" s="88">
        <f t="shared" si="3"/>
        <v>4.7620000000000005</v>
      </c>
      <c r="U25" s="88">
        <f t="shared" si="3"/>
        <v>12.817</v>
      </c>
      <c r="V25" s="88">
        <f t="shared" si="3"/>
        <v>3.2969999999999997</v>
      </c>
      <c r="W25" s="88">
        <f t="shared" si="3"/>
        <v>2.5000000000000001E-2</v>
      </c>
      <c r="X25" s="88">
        <f t="shared" si="3"/>
        <v>6.1629999999999994</v>
      </c>
      <c r="Y25" s="88">
        <f t="shared" si="3"/>
        <v>5.4909999999999997</v>
      </c>
      <c r="Z25" s="89">
        <f t="shared" si="3"/>
        <v>0</v>
      </c>
      <c r="AA25" s="90">
        <f t="shared" si="3"/>
        <v>571.97899999999993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43.209000000000003</v>
      </c>
      <c r="C29" s="77">
        <v>71.037999999999997</v>
      </c>
      <c r="D29" s="77">
        <v>72.277000000000001</v>
      </c>
      <c r="E29" s="77">
        <v>72.284000000000006</v>
      </c>
      <c r="F29" s="77">
        <v>86.846000000000004</v>
      </c>
      <c r="G29" s="77">
        <v>108.54600000000001</v>
      </c>
      <c r="H29" s="77">
        <v>43.667999999999999</v>
      </c>
      <c r="I29" s="77">
        <v>145.59899999999999</v>
      </c>
      <c r="J29" s="77">
        <v>142.62799999999999</v>
      </c>
      <c r="K29" s="77">
        <v>52.953000000000003</v>
      </c>
      <c r="L29" s="77">
        <v>51.561999999999998</v>
      </c>
      <c r="M29" s="77">
        <v>54.970999999999997</v>
      </c>
      <c r="N29" s="77">
        <v>44.953000000000003</v>
      </c>
      <c r="O29" s="77">
        <v>50.482999999999997</v>
      </c>
      <c r="P29" s="77">
        <v>34.369999999999997</v>
      </c>
      <c r="Q29" s="77">
        <v>30.198</v>
      </c>
      <c r="R29" s="77">
        <v>7.1280000000000001</v>
      </c>
      <c r="S29" s="77">
        <v>3.92</v>
      </c>
      <c r="T29" s="77">
        <v>6.835</v>
      </c>
      <c r="U29" s="77">
        <v>12.817</v>
      </c>
      <c r="V29" s="77">
        <v>3.2970000000000002</v>
      </c>
      <c r="W29" s="77">
        <v>2.5000000000000001E-2</v>
      </c>
      <c r="X29" s="77">
        <v>6.1630000000000003</v>
      </c>
      <c r="Y29" s="77">
        <v>5.4909999999999997</v>
      </c>
      <c r="Z29" s="78"/>
      <c r="AA29" s="79">
        <f>SUM(B29:Z29)</f>
        <v>1151.2610000000002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43.209000000000003</v>
      </c>
      <c r="C31" s="62">
        <f t="shared" si="4"/>
        <v>71.037999999999997</v>
      </c>
      <c r="D31" s="62">
        <f t="shared" si="4"/>
        <v>72.277000000000001</v>
      </c>
      <c r="E31" s="62">
        <f t="shared" si="4"/>
        <v>72.284000000000006</v>
      </c>
      <c r="F31" s="62">
        <f t="shared" si="4"/>
        <v>86.846000000000004</v>
      </c>
      <c r="G31" s="62">
        <f t="shared" si="4"/>
        <v>108.54600000000001</v>
      </c>
      <c r="H31" s="62">
        <f t="shared" si="4"/>
        <v>43.667999999999999</v>
      </c>
      <c r="I31" s="62">
        <f t="shared" si="4"/>
        <v>145.59899999999999</v>
      </c>
      <c r="J31" s="62">
        <f t="shared" si="4"/>
        <v>142.62799999999999</v>
      </c>
      <c r="K31" s="62">
        <f t="shared" si="4"/>
        <v>52.953000000000003</v>
      </c>
      <c r="L31" s="62">
        <f t="shared" si="4"/>
        <v>51.561999999999998</v>
      </c>
      <c r="M31" s="62">
        <f t="shared" si="4"/>
        <v>54.970999999999997</v>
      </c>
      <c r="N31" s="62">
        <f t="shared" si="4"/>
        <v>44.953000000000003</v>
      </c>
      <c r="O31" s="62">
        <f t="shared" si="4"/>
        <v>50.482999999999997</v>
      </c>
      <c r="P31" s="62">
        <f t="shared" si="4"/>
        <v>34.369999999999997</v>
      </c>
      <c r="Q31" s="62">
        <f t="shared" si="4"/>
        <v>30.198</v>
      </c>
      <c r="R31" s="62">
        <f t="shared" si="4"/>
        <v>7.1280000000000001</v>
      </c>
      <c r="S31" s="62">
        <f t="shared" si="4"/>
        <v>3.92</v>
      </c>
      <c r="T31" s="62">
        <f t="shared" si="4"/>
        <v>6.835</v>
      </c>
      <c r="U31" s="62">
        <f t="shared" si="4"/>
        <v>12.817</v>
      </c>
      <c r="V31" s="62">
        <f t="shared" si="4"/>
        <v>3.2970000000000002</v>
      </c>
      <c r="W31" s="62">
        <f t="shared" si="4"/>
        <v>2.5000000000000001E-2</v>
      </c>
      <c r="X31" s="62">
        <f t="shared" si="4"/>
        <v>6.1630000000000003</v>
      </c>
      <c r="Y31" s="62">
        <f t="shared" si="4"/>
        <v>5.4909999999999997</v>
      </c>
      <c r="Z31" s="63">
        <f t="shared" si="4"/>
        <v>0</v>
      </c>
      <c r="AA31" s="64">
        <f t="shared" si="4"/>
        <v>1151.2610000000002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9.6999999999999993</v>
      </c>
      <c r="K38" s="99">
        <v>23.9</v>
      </c>
      <c r="L38" s="99"/>
      <c r="M38" s="99"/>
      <c r="N38" s="99"/>
      <c r="O38" s="99"/>
      <c r="P38" s="99"/>
      <c r="Q38" s="99"/>
      <c r="R38" s="99">
        <v>26.5</v>
      </c>
      <c r="S38" s="99">
        <v>57.6</v>
      </c>
      <c r="T38" s="99">
        <v>5.7</v>
      </c>
      <c r="U38" s="99">
        <v>12.6</v>
      </c>
      <c r="V38" s="99">
        <v>21.7</v>
      </c>
      <c r="W38" s="99">
        <v>162.1</v>
      </c>
      <c r="X38" s="99">
        <v>109.8</v>
      </c>
      <c r="Y38" s="99">
        <v>97.4</v>
      </c>
      <c r="Z38" s="100"/>
      <c r="AA38" s="79">
        <f t="shared" si="5"/>
        <v>527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9.6999999999999993</v>
      </c>
      <c r="K39" s="88">
        <f t="shared" si="6"/>
        <v>23.9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26.5</v>
      </c>
      <c r="S39" s="88">
        <f t="shared" si="6"/>
        <v>57.6</v>
      </c>
      <c r="T39" s="88">
        <f t="shared" si="6"/>
        <v>5.7</v>
      </c>
      <c r="U39" s="88">
        <f t="shared" si="6"/>
        <v>12.6</v>
      </c>
      <c r="V39" s="88">
        <f t="shared" si="6"/>
        <v>21.7</v>
      </c>
      <c r="W39" s="88">
        <f t="shared" si="6"/>
        <v>162.1</v>
      </c>
      <c r="X39" s="88">
        <f t="shared" si="6"/>
        <v>109.8</v>
      </c>
      <c r="Y39" s="88">
        <f t="shared" si="6"/>
        <v>97.4</v>
      </c>
      <c r="Z39" s="89">
        <f t="shared" si="6"/>
        <v>0</v>
      </c>
      <c r="AA39" s="90">
        <f t="shared" si="5"/>
        <v>527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9.6999999999999993</v>
      </c>
      <c r="K46" s="99">
        <v>23.9</v>
      </c>
      <c r="L46" s="99"/>
      <c r="M46" s="99"/>
      <c r="N46" s="99"/>
      <c r="O46" s="99"/>
      <c r="P46" s="99"/>
      <c r="Q46" s="99"/>
      <c r="R46" s="99">
        <v>26.5</v>
      </c>
      <c r="S46" s="99">
        <v>57.6</v>
      </c>
      <c r="T46" s="99">
        <v>5.7</v>
      </c>
      <c r="U46" s="99">
        <v>12.6</v>
      </c>
      <c r="V46" s="99">
        <v>21.7</v>
      </c>
      <c r="W46" s="99">
        <v>162.1</v>
      </c>
      <c r="X46" s="99">
        <v>109.8</v>
      </c>
      <c r="Y46" s="99">
        <v>97.4</v>
      </c>
      <c r="Z46" s="100"/>
      <c r="AA46" s="79">
        <f t="shared" si="7"/>
        <v>527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9.6999999999999993</v>
      </c>
      <c r="K48" s="88">
        <f t="shared" si="8"/>
        <v>23.9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26.5</v>
      </c>
      <c r="S48" s="88">
        <f t="shared" si="8"/>
        <v>57.6</v>
      </c>
      <c r="T48" s="88">
        <f t="shared" si="8"/>
        <v>5.7</v>
      </c>
      <c r="U48" s="88">
        <f t="shared" si="8"/>
        <v>12.6</v>
      </c>
      <c r="V48" s="88">
        <f t="shared" si="8"/>
        <v>21.7</v>
      </c>
      <c r="W48" s="88">
        <f t="shared" si="8"/>
        <v>162.1</v>
      </c>
      <c r="X48" s="88">
        <f t="shared" si="8"/>
        <v>109.8</v>
      </c>
      <c r="Y48" s="88">
        <f t="shared" si="8"/>
        <v>97.4</v>
      </c>
      <c r="Z48" s="89">
        <f t="shared" si="8"/>
        <v>0</v>
      </c>
      <c r="AA48" s="90">
        <f t="shared" si="7"/>
        <v>527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43.209000000000003</v>
      </c>
      <c r="C51" s="88">
        <f t="shared" si="10"/>
        <v>71.038000000000011</v>
      </c>
      <c r="D51" s="88">
        <f t="shared" si="10"/>
        <v>72.277000000000001</v>
      </c>
      <c r="E51" s="88">
        <f t="shared" si="10"/>
        <v>72.284000000000006</v>
      </c>
      <c r="F51" s="88">
        <f t="shared" si="10"/>
        <v>86.846000000000004</v>
      </c>
      <c r="G51" s="88">
        <f t="shared" si="10"/>
        <v>108.54599999999999</v>
      </c>
      <c r="H51" s="88">
        <f t="shared" si="10"/>
        <v>43.667999999999992</v>
      </c>
      <c r="I51" s="88">
        <f t="shared" si="10"/>
        <v>145.59899999999999</v>
      </c>
      <c r="J51" s="88">
        <f t="shared" si="10"/>
        <v>152.32799999999997</v>
      </c>
      <c r="K51" s="88">
        <f t="shared" si="10"/>
        <v>76.852999999999994</v>
      </c>
      <c r="L51" s="88">
        <f t="shared" si="10"/>
        <v>51.562000000000005</v>
      </c>
      <c r="M51" s="88">
        <f t="shared" si="10"/>
        <v>54.971000000000011</v>
      </c>
      <c r="N51" s="88">
        <f t="shared" si="10"/>
        <v>44.953000000000003</v>
      </c>
      <c r="O51" s="88">
        <f t="shared" si="10"/>
        <v>50.482999999999997</v>
      </c>
      <c r="P51" s="88">
        <f t="shared" si="10"/>
        <v>34.369999999999997</v>
      </c>
      <c r="Q51" s="88">
        <f t="shared" si="10"/>
        <v>30.198</v>
      </c>
      <c r="R51" s="88">
        <f t="shared" si="10"/>
        <v>33.628</v>
      </c>
      <c r="S51" s="88">
        <f t="shared" si="10"/>
        <v>61.52</v>
      </c>
      <c r="T51" s="88">
        <f t="shared" si="10"/>
        <v>12.535</v>
      </c>
      <c r="U51" s="88">
        <f t="shared" si="10"/>
        <v>25.417000000000002</v>
      </c>
      <c r="V51" s="88">
        <f t="shared" si="10"/>
        <v>24.997</v>
      </c>
      <c r="W51" s="88">
        <f t="shared" si="10"/>
        <v>162.125</v>
      </c>
      <c r="X51" s="88">
        <f t="shared" si="10"/>
        <v>115.96299999999999</v>
      </c>
      <c r="Y51" s="88">
        <f t="shared" si="10"/>
        <v>102.89100000000001</v>
      </c>
      <c r="Z51" s="89">
        <f t="shared" si="10"/>
        <v>0</v>
      </c>
      <c r="AA51" s="105">
        <f>SUM(B51:Z51)</f>
        <v>1678.261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K29" sqref="K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-33.9</v>
      </c>
      <c r="D4" s="18">
        <v>-35.299999999999997</v>
      </c>
      <c r="E4" s="18">
        <v>-31.4</v>
      </c>
      <c r="F4" s="18">
        <v>-51.4</v>
      </c>
      <c r="G4" s="18">
        <v>-73.5</v>
      </c>
      <c r="H4" s="18"/>
      <c r="I4" s="18">
        <v>-7.1</v>
      </c>
      <c r="J4" s="18">
        <v>9.6999999999999993</v>
      </c>
      <c r="K4" s="18">
        <v>23.9</v>
      </c>
      <c r="L4" s="18"/>
      <c r="M4" s="18"/>
      <c r="N4" s="18"/>
      <c r="O4" s="18"/>
      <c r="P4" s="18"/>
      <c r="Q4" s="18"/>
      <c r="R4" s="18">
        <v>26.5</v>
      </c>
      <c r="S4" s="18">
        <v>57.6</v>
      </c>
      <c r="T4" s="18">
        <v>5.7</v>
      </c>
      <c r="U4" s="18">
        <v>12.6</v>
      </c>
      <c r="V4" s="18">
        <v>21.7</v>
      </c>
      <c r="W4" s="18">
        <v>162.1</v>
      </c>
      <c r="X4" s="18">
        <v>109.8</v>
      </c>
      <c r="Y4" s="18">
        <v>97.4</v>
      </c>
      <c r="Z4" s="19"/>
      <c r="AA4" s="112">
        <f>SUM(B4:Z4)</f>
        <v>294.39999999999998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154</v>
      </c>
      <c r="C7" s="118">
        <v>181.59</v>
      </c>
      <c r="D7" s="118">
        <v>174.68</v>
      </c>
      <c r="E7" s="118">
        <v>170.89</v>
      </c>
      <c r="F7" s="118">
        <v>170</v>
      </c>
      <c r="G7" s="118">
        <v>170.77</v>
      </c>
      <c r="H7" s="118">
        <v>218.55</v>
      </c>
      <c r="I7" s="118">
        <v>240</v>
      </c>
      <c r="J7" s="118">
        <v>244.59</v>
      </c>
      <c r="K7" s="118">
        <v>219.83</v>
      </c>
      <c r="L7" s="118">
        <v>209.23</v>
      </c>
      <c r="M7" s="118">
        <v>219.61</v>
      </c>
      <c r="N7" s="118">
        <v>224.92</v>
      </c>
      <c r="O7" s="118">
        <v>197.93</v>
      </c>
      <c r="P7" s="118">
        <v>212.01</v>
      </c>
      <c r="Q7" s="118">
        <v>205.81</v>
      </c>
      <c r="R7" s="118">
        <v>202</v>
      </c>
      <c r="S7" s="118">
        <v>224.74</v>
      </c>
      <c r="T7" s="118">
        <v>242.79</v>
      </c>
      <c r="U7" s="118">
        <v>252.74</v>
      </c>
      <c r="V7" s="118">
        <v>241.8</v>
      </c>
      <c r="W7" s="118">
        <v>224.49</v>
      </c>
      <c r="X7" s="118">
        <v>210.28</v>
      </c>
      <c r="Y7" s="118">
        <v>201</v>
      </c>
      <c r="Z7" s="119"/>
      <c r="AA7" s="120">
        <f>IF(SUM(B7:Z7)&lt;&gt;0,AVERAGEIF(B7:Z7,"&lt;&gt;"""),"")</f>
        <v>208.92708333333329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33.9</v>
      </c>
      <c r="D15" s="134">
        <v>35.299999999999997</v>
      </c>
      <c r="E15" s="134">
        <v>31.4</v>
      </c>
      <c r="F15" s="134">
        <v>51.4</v>
      </c>
      <c r="G15" s="134">
        <v>73.5</v>
      </c>
      <c r="H15" s="134"/>
      <c r="I15" s="134">
        <v>7.1</v>
      </c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232.6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33.9</v>
      </c>
      <c r="D16" s="136">
        <f t="shared" si="1"/>
        <v>35.299999999999997</v>
      </c>
      <c r="E16" s="136">
        <f t="shared" si="1"/>
        <v>31.4</v>
      </c>
      <c r="F16" s="136">
        <f t="shared" si="1"/>
        <v>51.4</v>
      </c>
      <c r="G16" s="136">
        <f t="shared" si="1"/>
        <v>73.5</v>
      </c>
      <c r="H16" s="136">
        <f t="shared" si="1"/>
        <v>0</v>
      </c>
      <c r="I16" s="136">
        <f t="shared" si="1"/>
        <v>7.1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232.6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>
        <v>9.6999999999999993</v>
      </c>
      <c r="K23" s="134">
        <v>23.9</v>
      </c>
      <c r="L23" s="134"/>
      <c r="M23" s="134"/>
      <c r="N23" s="134"/>
      <c r="O23" s="134"/>
      <c r="P23" s="134"/>
      <c r="Q23" s="134"/>
      <c r="R23" s="134">
        <v>26.5</v>
      </c>
      <c r="S23" s="134">
        <v>57.6</v>
      </c>
      <c r="T23" s="134">
        <v>5.7</v>
      </c>
      <c r="U23" s="134">
        <v>12.6</v>
      </c>
      <c r="V23" s="134">
        <v>21.7</v>
      </c>
      <c r="W23" s="134">
        <v>162.1</v>
      </c>
      <c r="X23" s="134">
        <v>109.8</v>
      </c>
      <c r="Y23" s="134">
        <v>97.4</v>
      </c>
      <c r="Z23" s="132"/>
      <c r="AA23" s="133">
        <f t="shared" si="2"/>
        <v>527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9.6999999999999993</v>
      </c>
      <c r="K24" s="136">
        <f t="shared" si="3"/>
        <v>23.9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26.5</v>
      </c>
      <c r="S24" s="136">
        <f t="shared" si="3"/>
        <v>57.6</v>
      </c>
      <c r="T24" s="136">
        <f t="shared" si="3"/>
        <v>5.7</v>
      </c>
      <c r="U24" s="136">
        <f t="shared" si="3"/>
        <v>12.6</v>
      </c>
      <c r="V24" s="136">
        <f t="shared" si="3"/>
        <v>21.7</v>
      </c>
      <c r="W24" s="136">
        <f t="shared" si="3"/>
        <v>162.1</v>
      </c>
      <c r="X24" s="136">
        <f t="shared" si="3"/>
        <v>109.8</v>
      </c>
      <c r="Y24" s="136">
        <f t="shared" si="3"/>
        <v>97.4</v>
      </c>
      <c r="Z24" s="137" t="str">
        <f t="shared" si="3"/>
        <v/>
      </c>
      <c r="AA24" s="90">
        <f t="shared" si="2"/>
        <v>527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2022-02-07T14:19:47Z</dcterms:created>
  <dcterms:modified xsi:type="dcterms:W3CDTF">2022-02-07T14:19:48Z</dcterms:modified>
</cp:coreProperties>
</file>