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<sst xmlns="http://schemas.openxmlformats.org/spreadsheetml/2006/main" count="117" uniqueCount="53">
  <si>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06/02/2022 16:29:53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</si>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</sst>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1.522</c:v>
                </c:pt>
                <c:pt idx="7">
                  <c:v>135.911</c:v>
                </c:pt>
                <c:pt idx="8">
                  <c:v>109.09700000000001</c:v>
                </c:pt>
                <c:pt idx="12">
                  <c:v>26</c:v>
                </c:pt>
                <c:pt idx="13">
                  <c:v>11.826000000000001</c:v>
                </c:pt>
                <c:pt idx="14">
                  <c:v>26</c:v>
                </c:pt>
                <c:pt idx="16">
                  <c:v>3.194</c:v>
                </c:pt>
                <c:pt idx="19">
                  <c:v>136.31799999999998</c:v>
                </c:pt>
                <c:pt idx="20">
                  <c:v>157.6</c:v>
                </c:pt>
                <c:pt idx="21">
                  <c:v>23.454999999999998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9.8000000000000007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20.884</c:v>
                </c:pt>
                <c:pt idx="2">
                  <c:v>2.1019999999999999</c:v>
                </c:pt>
                <c:pt idx="3">
                  <c:v>2.665</c:v>
                </c:pt>
                <c:pt idx="7">
                  <c:v>33.997999999999998</c:v>
                </c:pt>
                <c:pt idx="8">
                  <c:v>3.8609999999999998</c:v>
                </c:pt>
                <c:pt idx="19">
                  <c:v>20.318000000000001</c:v>
                </c:pt>
                <c:pt idx="20">
                  <c:v>20.895</c:v>
                </c:pt>
                <c:pt idx="21">
                  <c:v>4.4349999999999996</c:v>
                </c:pt>
                <c:pt idx="23">
                  <c:v>6.23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</c:v>
                </c:pt>
                <c:pt idx="18">
                  <c:v>95</c:v>
                </c:pt>
                <c:pt idx="19">
                  <c:v>95</c:v>
                </c:pt>
                <c:pt idx="20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502440"/>
        <c:axId val="248502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26.105999999999998</c:v>
                </c:pt>
                <c:pt idx="1">
                  <c:v>4.8259999999999996</c:v>
                </c:pt>
                <c:pt idx="2">
                  <c:v>5.4689999999999994</c:v>
                </c:pt>
                <c:pt idx="3">
                  <c:v>46.061</c:v>
                </c:pt>
                <c:pt idx="4">
                  <c:v>43.407000000000004</c:v>
                </c:pt>
                <c:pt idx="5">
                  <c:v>3.3450000000000002</c:v>
                </c:pt>
                <c:pt idx="6">
                  <c:v>4.6360000000000001</c:v>
                </c:pt>
                <c:pt idx="7">
                  <c:v>173.8</c:v>
                </c:pt>
                <c:pt idx="8">
                  <c:v>117.202</c:v>
                </c:pt>
                <c:pt idx="9">
                  <c:v>13.424999999999999</c:v>
                </c:pt>
                <c:pt idx="10">
                  <c:v>26.634</c:v>
                </c:pt>
                <c:pt idx="11">
                  <c:v>23.231000000000002</c:v>
                </c:pt>
                <c:pt idx="12">
                  <c:v>43.643999999999998</c:v>
                </c:pt>
                <c:pt idx="13">
                  <c:v>25.473999999999997</c:v>
                </c:pt>
                <c:pt idx="14">
                  <c:v>38.217999999999996</c:v>
                </c:pt>
                <c:pt idx="15">
                  <c:v>10.325999999999999</c:v>
                </c:pt>
                <c:pt idx="16">
                  <c:v>8.677999999999999</c:v>
                </c:pt>
                <c:pt idx="17">
                  <c:v>28.833999999999996</c:v>
                </c:pt>
                <c:pt idx="18">
                  <c:v>100.869</c:v>
                </c:pt>
                <c:pt idx="19">
                  <c:v>257.2</c:v>
                </c:pt>
                <c:pt idx="20">
                  <c:v>206.50300000000001</c:v>
                </c:pt>
                <c:pt idx="21">
                  <c:v>29.396999999999998</c:v>
                </c:pt>
                <c:pt idx="22">
                  <c:v>22.529999999999998</c:v>
                </c:pt>
                <c:pt idx="23">
                  <c:v>6.7040000000000006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02440"/>
        <c:axId val="248502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188.39</c:v>
                </c:pt>
                <c:pt idx="1">
                  <c:v>203</c:v>
                </c:pt>
                <c:pt idx="2">
                  <c:v>170.74</c:v>
                </c:pt>
                <c:pt idx="3">
                  <c:v>156.94</c:v>
                </c:pt>
                <c:pt idx="4">
                  <c:v>161.44999999999999</c:v>
                </c:pt>
                <c:pt idx="5">
                  <c:v>187.67</c:v>
                </c:pt>
                <c:pt idx="6">
                  <c:v>216.82</c:v>
                </c:pt>
                <c:pt idx="7">
                  <c:v>237.68</c:v>
                </c:pt>
                <c:pt idx="8">
                  <c:v>238.37</c:v>
                </c:pt>
                <c:pt idx="9">
                  <c:v>211.27</c:v>
                </c:pt>
                <c:pt idx="10">
                  <c:v>204.73</c:v>
                </c:pt>
                <c:pt idx="11">
                  <c:v>205.18</c:v>
                </c:pt>
                <c:pt idx="12">
                  <c:v>202.93</c:v>
                </c:pt>
                <c:pt idx="13">
                  <c:v>189.03</c:v>
                </c:pt>
                <c:pt idx="14">
                  <c:v>200.2</c:v>
                </c:pt>
                <c:pt idx="15">
                  <c:v>203.35</c:v>
                </c:pt>
                <c:pt idx="16">
                  <c:v>207.79</c:v>
                </c:pt>
                <c:pt idx="17">
                  <c:v>198.36</c:v>
                </c:pt>
                <c:pt idx="18">
                  <c:v>210</c:v>
                </c:pt>
                <c:pt idx="19">
                  <c:v>232.69</c:v>
                </c:pt>
                <c:pt idx="20">
                  <c:v>225.45</c:v>
                </c:pt>
                <c:pt idx="21">
                  <c:v>210</c:v>
                </c:pt>
                <c:pt idx="22">
                  <c:v>196.3</c:v>
                </c:pt>
                <c:pt idx="23">
                  <c:v>183.64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04008"/>
        <c:axId val="248500480"/>
      </c:lineChart>
      <c:catAx>
        <c:axId val="248502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02048"/>
        <c:crosses val="autoZero"/>
        <c:auto val="1"/>
        <c:lblAlgn val="ctr"/>
        <c:lblOffset val="100"/>
        <c:noMultiLvlLbl val="0"/>
      </c:catAx>
      <c:valAx>
        <c:axId val="24850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02440"/>
        <c:crosses val="autoZero"/>
        <c:crossBetween val="between"/>
      </c:valAx>
      <c:valAx>
        <c:axId val="248500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04008"/>
        <c:crosses val="max"/>
        <c:crossBetween val="between"/>
      </c:valAx>
      <c:catAx>
        <c:axId val="24850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50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26.086000000000002</v>
      </c>
      <c r="C4" s="18">
        <v>4.8259999999999996</v>
      </c>
      <c r="D4" s="18">
        <v>5.5110000000000001</v>
      </c>
      <c r="E4" s="18">
        <v>46.061</v>
      </c>
      <c r="F4" s="18">
        <v>43.41</v>
      </c>
      <c r="G4" s="18">
        <v>3.3450000000000006</v>
      </c>
      <c r="H4" s="18">
        <v>4.6360000000000001</v>
      </c>
      <c r="I4" s="18">
        <v>173.834</v>
      </c>
      <c r="J4" s="18">
        <v>117.16100000000002</v>
      </c>
      <c r="K4" s="18">
        <v>13.425000000000001</v>
      </c>
      <c r="L4" s="18">
        <v>26.634</v>
      </c>
      <c r="M4" s="18">
        <v>23.231000000000002</v>
      </c>
      <c r="N4" s="18">
        <v>43.644000000000005</v>
      </c>
      <c r="O4" s="18">
        <v>25.474</v>
      </c>
      <c r="P4" s="18">
        <v>38.217999999999996</v>
      </c>
      <c r="Q4" s="18">
        <v>10.326000000000001</v>
      </c>
      <c r="R4" s="18">
        <v>8.677999999999999</v>
      </c>
      <c r="S4" s="18">
        <v>28.851000000000003</v>
      </c>
      <c r="T4" s="18">
        <v>100.86499999999999</v>
      </c>
      <c r="U4" s="18">
        <v>257.16899999999998</v>
      </c>
      <c r="V4" s="18">
        <v>206.54600000000005</v>
      </c>
      <c r="W4" s="18">
        <v>29.381999999999994</v>
      </c>
      <c r="X4" s="18">
        <v>22.524999999999999</v>
      </c>
      <c r="Y4" s="18">
        <v>6.7250000000000005</v>
      </c>
      <c r="Z4" s="19"/>
      <c r="AA4" s="20">
        <f>SUM(B4:Z4)</f>
        <v>1266.5630000000001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188.39</v>
      </c>
      <c r="C7" s="28">
        <v>203</v>
      </c>
      <c r="D7" s="28">
        <v>170.74</v>
      </c>
      <c r="E7" s="28">
        <v>156.94</v>
      </c>
      <c r="F7" s="28">
        <v>161.44999999999999</v>
      </c>
      <c r="G7" s="28">
        <v>187.67</v>
      </c>
      <c r="H7" s="28">
        <v>216.82</v>
      </c>
      <c r="I7" s="28">
        <v>237.68</v>
      </c>
      <c r="J7" s="28">
        <v>238.37</v>
      </c>
      <c r="K7" s="28">
        <v>211.27</v>
      </c>
      <c r="L7" s="28">
        <v>204.73</v>
      </c>
      <c r="M7" s="28">
        <v>205.18</v>
      </c>
      <c r="N7" s="28">
        <v>202.93</v>
      </c>
      <c r="O7" s="28">
        <v>189.03</v>
      </c>
      <c r="P7" s="28">
        <v>200.2</v>
      </c>
      <c r="Q7" s="28">
        <v>203.35</v>
      </c>
      <c r="R7" s="28">
        <v>207.79</v>
      </c>
      <c r="S7" s="28">
        <v>198.36</v>
      </c>
      <c r="T7" s="28">
        <v>210</v>
      </c>
      <c r="U7" s="28">
        <v>232.69</v>
      </c>
      <c r="V7" s="28">
        <v>225.45</v>
      </c>
      <c r="W7" s="28">
        <v>210</v>
      </c>
      <c r="X7" s="28">
        <v>196.3</v>
      </c>
      <c r="Y7" s="28">
        <v>183.64</v>
      </c>
      <c r="Z7" s="29"/>
      <c r="AA7" s="30">
        <f>IF(SUM(B7:Z7)&lt;&gt;0,AVERAGEIF(B7:Z7,"&lt;&gt;"""),"")</f>
        <v>201.7491666666667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1.522</v>
      </c>
      <c r="D12" s="52"/>
      <c r="E12" s="52"/>
      <c r="F12" s="52"/>
      <c r="G12" s="52"/>
      <c r="H12" s="52"/>
      <c r="I12" s="52">
        <v>135.911</v>
      </c>
      <c r="J12" s="52">
        <v>109.09700000000001</v>
      </c>
      <c r="K12" s="52"/>
      <c r="L12" s="52"/>
      <c r="M12" s="52"/>
      <c r="N12" s="52">
        <v>26</v>
      </c>
      <c r="O12" s="52">
        <v>11.826000000000001</v>
      </c>
      <c r="P12" s="52">
        <v>26</v>
      </c>
      <c r="Q12" s="52"/>
      <c r="R12" s="52">
        <v>3.194</v>
      </c>
      <c r="S12" s="52"/>
      <c r="T12" s="52"/>
      <c r="U12" s="52">
        <v>136.31799999999998</v>
      </c>
      <c r="V12" s="52">
        <v>157.6</v>
      </c>
      <c r="W12" s="52">
        <v>23.454999999999998</v>
      </c>
      <c r="X12" s="52"/>
      <c r="Y12" s="52"/>
      <c r="Z12" s="53"/>
      <c r="AA12" s="54">
        <f t="shared" si="0"/>
        <v>630.923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</v>
      </c>
      <c r="T13" s="52">
        <v>95</v>
      </c>
      <c r="U13" s="52">
        <v>95</v>
      </c>
      <c r="V13" s="52">
        <v>25</v>
      </c>
      <c r="W13" s="52"/>
      <c r="X13" s="52"/>
      <c r="Y13" s="52"/>
      <c r="Z13" s="53"/>
      <c r="AA13" s="54">
        <f t="shared" si="0"/>
        <v>230</v>
      </c>
    </row>
    <row r="14" spans="1:27" ht="24.95" customHeight="1" x14ac:dyDescent="0.2">
      <c r="A14" s="55" t="s">
        <v>10</v>
      </c>
      <c r="B14" s="56">
        <v>20.884</v>
      </c>
      <c r="C14" s="57"/>
      <c r="D14" s="57">
        <v>2.1019999999999999</v>
      </c>
      <c r="E14" s="57">
        <v>2.665</v>
      </c>
      <c r="F14" s="57"/>
      <c r="G14" s="57"/>
      <c r="H14" s="57"/>
      <c r="I14" s="57">
        <v>33.997999999999998</v>
      </c>
      <c r="J14" s="57">
        <v>3.8609999999999998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20.318000000000001</v>
      </c>
      <c r="V14" s="57">
        <v>20.895</v>
      </c>
      <c r="W14" s="57">
        <v>4.4349999999999996</v>
      </c>
      <c r="X14" s="57"/>
      <c r="Y14" s="57">
        <v>6.23</v>
      </c>
      <c r="Z14" s="58"/>
      <c r="AA14" s="59">
        <f t="shared" si="0"/>
        <v>115.38800000000001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20.884</v>
      </c>
      <c r="C16" s="62">
        <f t="shared" ref="C16:Z16" si="1">IF(LEN(C$2)&gt;0,SUM(C10:C15),"")</f>
        <v>1.522</v>
      </c>
      <c r="D16" s="62">
        <f t="shared" si="1"/>
        <v>2.1019999999999999</v>
      </c>
      <c r="E16" s="62">
        <f t="shared" si="1"/>
        <v>2.665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169.90899999999999</v>
      </c>
      <c r="J16" s="62">
        <f t="shared" si="1"/>
        <v>112.95800000000001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26</v>
      </c>
      <c r="O16" s="62">
        <f t="shared" si="1"/>
        <v>11.826000000000001</v>
      </c>
      <c r="P16" s="62">
        <f t="shared" si="1"/>
        <v>26</v>
      </c>
      <c r="Q16" s="62">
        <f t="shared" si="1"/>
        <v>0</v>
      </c>
      <c r="R16" s="62">
        <f t="shared" si="1"/>
        <v>3.194</v>
      </c>
      <c r="S16" s="62">
        <f t="shared" si="1"/>
        <v>15</v>
      </c>
      <c r="T16" s="62">
        <f t="shared" si="1"/>
        <v>95</v>
      </c>
      <c r="U16" s="62">
        <f t="shared" si="1"/>
        <v>251.636</v>
      </c>
      <c r="V16" s="62">
        <f t="shared" si="1"/>
        <v>203.495</v>
      </c>
      <c r="W16" s="62">
        <f t="shared" si="1"/>
        <v>27.889999999999997</v>
      </c>
      <c r="X16" s="62">
        <f t="shared" si="1"/>
        <v>0</v>
      </c>
      <c r="Y16" s="62">
        <f t="shared" si="1"/>
        <v>6.23</v>
      </c>
      <c r="Z16" s="63" t="str">
        <f t="shared" si="1"/>
        <v/>
      </c>
      <c r="AA16" s="64">
        <f>SUM(AA10:AA15)</f>
        <v>976.31100000000004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5.202</v>
      </c>
      <c r="C21" s="81">
        <v>3.3039999999999998</v>
      </c>
      <c r="D21" s="81">
        <v>3.4090000000000003</v>
      </c>
      <c r="E21" s="81">
        <v>43.395999999999994</v>
      </c>
      <c r="F21" s="81">
        <v>43.41</v>
      </c>
      <c r="G21" s="81">
        <v>3.3450000000000006</v>
      </c>
      <c r="H21" s="81">
        <v>4.6360000000000001</v>
      </c>
      <c r="I21" s="81">
        <v>3.9250000000000003</v>
      </c>
      <c r="J21" s="81">
        <v>4.2029999999999994</v>
      </c>
      <c r="K21" s="81">
        <v>13.425000000000001</v>
      </c>
      <c r="L21" s="81">
        <v>26.634</v>
      </c>
      <c r="M21" s="81">
        <v>23.231000000000002</v>
      </c>
      <c r="N21" s="81">
        <v>17.644000000000002</v>
      </c>
      <c r="O21" s="81">
        <v>13.648</v>
      </c>
      <c r="P21" s="81">
        <v>12.218</v>
      </c>
      <c r="Q21" s="81">
        <v>10.326000000000001</v>
      </c>
      <c r="R21" s="81">
        <v>5.484</v>
      </c>
      <c r="S21" s="81">
        <v>4.0510000000000002</v>
      </c>
      <c r="T21" s="81">
        <v>5.8650000000000002</v>
      </c>
      <c r="U21" s="81">
        <v>5.5330000000000004</v>
      </c>
      <c r="V21" s="81">
        <v>3.0510000000000002</v>
      </c>
      <c r="W21" s="81">
        <v>1.492</v>
      </c>
      <c r="X21" s="81">
        <v>0.82499999999999996</v>
      </c>
      <c r="Y21" s="81">
        <v>0.495</v>
      </c>
      <c r="Z21" s="78"/>
      <c r="AA21" s="79">
        <f t="shared" si="2"/>
        <v>258.75199999999995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5.202</v>
      </c>
      <c r="C25" s="88">
        <f t="shared" ref="C25:Z25" si="3">IF(LEN(C$2)&gt;0,SUM(C19:C24),"")</f>
        <v>3.3039999999999998</v>
      </c>
      <c r="D25" s="88">
        <f t="shared" si="3"/>
        <v>3.4090000000000003</v>
      </c>
      <c r="E25" s="88">
        <f t="shared" si="3"/>
        <v>43.395999999999994</v>
      </c>
      <c r="F25" s="88">
        <f t="shared" si="3"/>
        <v>43.41</v>
      </c>
      <c r="G25" s="88">
        <f t="shared" si="3"/>
        <v>3.3450000000000006</v>
      </c>
      <c r="H25" s="88">
        <f t="shared" si="3"/>
        <v>4.6360000000000001</v>
      </c>
      <c r="I25" s="88">
        <f t="shared" si="3"/>
        <v>3.9250000000000003</v>
      </c>
      <c r="J25" s="88">
        <f t="shared" si="3"/>
        <v>4.2029999999999994</v>
      </c>
      <c r="K25" s="88">
        <f t="shared" si="3"/>
        <v>13.425000000000001</v>
      </c>
      <c r="L25" s="88">
        <f t="shared" si="3"/>
        <v>26.634</v>
      </c>
      <c r="M25" s="88">
        <f t="shared" si="3"/>
        <v>23.231000000000002</v>
      </c>
      <c r="N25" s="88">
        <f t="shared" si="3"/>
        <v>17.644000000000002</v>
      </c>
      <c r="O25" s="88">
        <f t="shared" si="3"/>
        <v>13.648</v>
      </c>
      <c r="P25" s="88">
        <f t="shared" si="3"/>
        <v>12.218</v>
      </c>
      <c r="Q25" s="88">
        <f t="shared" si="3"/>
        <v>10.326000000000001</v>
      </c>
      <c r="R25" s="88">
        <f t="shared" si="3"/>
        <v>5.484</v>
      </c>
      <c r="S25" s="88">
        <f t="shared" si="3"/>
        <v>4.0510000000000002</v>
      </c>
      <c r="T25" s="88">
        <f t="shared" si="3"/>
        <v>5.8650000000000002</v>
      </c>
      <c r="U25" s="88">
        <f t="shared" si="3"/>
        <v>5.5330000000000004</v>
      </c>
      <c r="V25" s="88">
        <f t="shared" si="3"/>
        <v>3.0510000000000002</v>
      </c>
      <c r="W25" s="88">
        <f t="shared" si="3"/>
        <v>1.492</v>
      </c>
      <c r="X25" s="88">
        <f t="shared" si="3"/>
        <v>0.82499999999999996</v>
      </c>
      <c r="Y25" s="88">
        <f t="shared" si="3"/>
        <v>0.495</v>
      </c>
      <c r="Z25" s="89" t="str">
        <f t="shared" si="3"/>
        <v/>
      </c>
      <c r="AA25" s="90">
        <f>SUM(AA19:AA24)</f>
        <v>258.75199999999995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26.085999999999999</v>
      </c>
      <c r="C29" s="77">
        <v>4.8259999999999996</v>
      </c>
      <c r="D29" s="77">
        <v>5.5110000000000001</v>
      </c>
      <c r="E29" s="77">
        <v>46.061</v>
      </c>
      <c r="F29" s="77">
        <v>43.41</v>
      </c>
      <c r="G29" s="77">
        <v>3.3450000000000002</v>
      </c>
      <c r="H29" s="77">
        <v>4.6360000000000001</v>
      </c>
      <c r="I29" s="77">
        <v>173.834</v>
      </c>
      <c r="J29" s="77">
        <v>117.161</v>
      </c>
      <c r="K29" s="77">
        <v>13.425000000000001</v>
      </c>
      <c r="L29" s="77">
        <v>26.634</v>
      </c>
      <c r="M29" s="77">
        <v>23.231000000000002</v>
      </c>
      <c r="N29" s="77">
        <v>43.643999999999998</v>
      </c>
      <c r="O29" s="77">
        <v>25.474</v>
      </c>
      <c r="P29" s="77">
        <v>38.218000000000004</v>
      </c>
      <c r="Q29" s="77">
        <v>10.326000000000001</v>
      </c>
      <c r="R29" s="77">
        <v>8.6780000000000008</v>
      </c>
      <c r="S29" s="77">
        <v>19.050999999999998</v>
      </c>
      <c r="T29" s="77">
        <v>100.86499999999999</v>
      </c>
      <c r="U29" s="77">
        <v>257.16899999999998</v>
      </c>
      <c r="V29" s="77">
        <v>206.54599999999999</v>
      </c>
      <c r="W29" s="77">
        <v>29.382000000000001</v>
      </c>
      <c r="X29" s="77">
        <v>0.82499999999999996</v>
      </c>
      <c r="Y29" s="77">
        <v>6.7249999999999996</v>
      </c>
      <c r="Z29" s="78"/>
      <c r="AA29" s="79">
        <f>SUM(B29:Z29)</f>
        <v>1235.0630000000001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26.085999999999999</v>
      </c>
      <c r="C31" s="62">
        <f t="shared" ref="C31:Z31" si="4">IF(LEN(C$2)&gt;0,SUM(C28:C30),"")</f>
        <v>4.8259999999999996</v>
      </c>
      <c r="D31" s="62">
        <f t="shared" si="4"/>
        <v>5.5110000000000001</v>
      </c>
      <c r="E31" s="62">
        <f t="shared" si="4"/>
        <v>46.061</v>
      </c>
      <c r="F31" s="62">
        <f t="shared" si="4"/>
        <v>43.41</v>
      </c>
      <c r="G31" s="62">
        <f t="shared" si="4"/>
        <v>3.3450000000000002</v>
      </c>
      <c r="H31" s="62">
        <f t="shared" si="4"/>
        <v>4.6360000000000001</v>
      </c>
      <c r="I31" s="62">
        <f t="shared" si="4"/>
        <v>173.834</v>
      </c>
      <c r="J31" s="62">
        <f t="shared" si="4"/>
        <v>117.161</v>
      </c>
      <c r="K31" s="62">
        <f t="shared" si="4"/>
        <v>13.425000000000001</v>
      </c>
      <c r="L31" s="62">
        <f t="shared" si="4"/>
        <v>26.634</v>
      </c>
      <c r="M31" s="62">
        <f t="shared" si="4"/>
        <v>23.231000000000002</v>
      </c>
      <c r="N31" s="62">
        <f t="shared" si="4"/>
        <v>43.643999999999998</v>
      </c>
      <c r="O31" s="62">
        <f t="shared" si="4"/>
        <v>25.474</v>
      </c>
      <c r="P31" s="62">
        <f t="shared" si="4"/>
        <v>38.218000000000004</v>
      </c>
      <c r="Q31" s="62">
        <f t="shared" si="4"/>
        <v>10.326000000000001</v>
      </c>
      <c r="R31" s="62">
        <f t="shared" si="4"/>
        <v>8.6780000000000008</v>
      </c>
      <c r="S31" s="62">
        <f t="shared" si="4"/>
        <v>19.050999999999998</v>
      </c>
      <c r="T31" s="62">
        <f t="shared" si="4"/>
        <v>100.86499999999999</v>
      </c>
      <c r="U31" s="62">
        <f t="shared" si="4"/>
        <v>257.16899999999998</v>
      </c>
      <c r="V31" s="62">
        <f t="shared" si="4"/>
        <v>206.54599999999999</v>
      </c>
      <c r="W31" s="62">
        <f t="shared" si="4"/>
        <v>29.382000000000001</v>
      </c>
      <c r="X31" s="62">
        <f t="shared" si="4"/>
        <v>0.82499999999999996</v>
      </c>
      <c r="Y31" s="62">
        <f t="shared" si="4"/>
        <v>6.7249999999999996</v>
      </c>
      <c r="Z31" s="63" t="str">
        <f t="shared" si="4"/>
        <v/>
      </c>
      <c r="AA31" s="64">
        <f>SUM(AA28:AA30)</f>
        <v>1235.0630000000001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9.8000000000000007</v>
      </c>
      <c r="T38" s="99"/>
      <c r="U38" s="99"/>
      <c r="V38" s="99"/>
      <c r="W38" s="99"/>
      <c r="X38" s="99">
        <v>21.7</v>
      </c>
      <c r="Y38" s="99"/>
      <c r="Z38" s="100"/>
      <c r="AA38" s="79">
        <f t="shared" si="5"/>
        <v>31.5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9.8000000000000007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21.7</v>
      </c>
      <c r="Y39" s="88">
        <f t="shared" si="6"/>
        <v>0</v>
      </c>
      <c r="Z39" s="89" t="str">
        <f t="shared" si="6"/>
        <v/>
      </c>
      <c r="AA39" s="90">
        <f t="shared" si="5"/>
        <v>31.5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9.8000000000000007</v>
      </c>
      <c r="T46" s="99"/>
      <c r="U46" s="99"/>
      <c r="V46" s="99"/>
      <c r="W46" s="99"/>
      <c r="X46" s="99">
        <v>21.7</v>
      </c>
      <c r="Y46" s="99"/>
      <c r="Z46" s="100"/>
      <c r="AA46" s="79">
        <f t="shared" si="7"/>
        <v>31.5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9.8000000000000007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21.7</v>
      </c>
      <c r="Y48" s="88">
        <f t="shared" si="8"/>
        <v>0</v>
      </c>
      <c r="Z48" s="89" t="str">
        <f t="shared" si="8"/>
        <v/>
      </c>
      <c r="AA48" s="90">
        <f t="shared" si="7"/>
        <v>31.5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26.085999999999999</v>
      </c>
      <c r="C51" s="88">
        <f t="shared" si="10"/>
        <v>4.8259999999999996</v>
      </c>
      <c r="D51" s="88">
        <f t="shared" si="10"/>
        <v>5.5110000000000001</v>
      </c>
      <c r="E51" s="88">
        <f t="shared" si="10"/>
        <v>46.060999999999993</v>
      </c>
      <c r="F51" s="88">
        <f t="shared" si="10"/>
        <v>43.41</v>
      </c>
      <c r="G51" s="88">
        <f t="shared" si="10"/>
        <v>3.3450000000000006</v>
      </c>
      <c r="H51" s="88">
        <f t="shared" si="10"/>
        <v>4.6360000000000001</v>
      </c>
      <c r="I51" s="88">
        <f t="shared" si="10"/>
        <v>173.834</v>
      </c>
      <c r="J51" s="88">
        <f t="shared" si="10"/>
        <v>117.16100000000002</v>
      </c>
      <c r="K51" s="88">
        <f t="shared" si="10"/>
        <v>13.425000000000001</v>
      </c>
      <c r="L51" s="88">
        <f t="shared" si="10"/>
        <v>26.634</v>
      </c>
      <c r="M51" s="88">
        <f t="shared" si="10"/>
        <v>23.231000000000002</v>
      </c>
      <c r="N51" s="88">
        <f t="shared" si="10"/>
        <v>43.644000000000005</v>
      </c>
      <c r="O51" s="88">
        <f t="shared" si="10"/>
        <v>25.474</v>
      </c>
      <c r="P51" s="88">
        <f t="shared" si="10"/>
        <v>38.218000000000004</v>
      </c>
      <c r="Q51" s="88">
        <f t="shared" si="10"/>
        <v>10.326000000000001</v>
      </c>
      <c r="R51" s="88">
        <f t="shared" si="10"/>
        <v>8.6780000000000008</v>
      </c>
      <c r="S51" s="88">
        <f t="shared" si="10"/>
        <v>28.851000000000003</v>
      </c>
      <c r="T51" s="88">
        <f t="shared" si="10"/>
        <v>100.86499999999999</v>
      </c>
      <c r="U51" s="88">
        <f t="shared" si="10"/>
        <v>257.16899999999998</v>
      </c>
      <c r="V51" s="88">
        <f t="shared" si="10"/>
        <v>206.54599999999999</v>
      </c>
      <c r="W51" s="88">
        <f t="shared" si="10"/>
        <v>29.381999999999998</v>
      </c>
      <c r="X51" s="88">
        <f t="shared" si="10"/>
        <v>22.524999999999999</v>
      </c>
      <c r="Y51" s="88">
        <f t="shared" si="10"/>
        <v>6.7250000000000005</v>
      </c>
      <c r="Z51" s="89" t="str">
        <f t="shared" si="10"/>
        <v/>
      </c>
      <c r="AA51" s="105">
        <f>SUM(B51:Z51)</f>
        <v>1266.5630000000001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26.105999999999998</v>
      </c>
      <c r="C4" s="18">
        <v>4.8259999999999996</v>
      </c>
      <c r="D4" s="18">
        <v>5.4689999999999994</v>
      </c>
      <c r="E4" s="18">
        <v>46.061</v>
      </c>
      <c r="F4" s="18">
        <v>43.407000000000004</v>
      </c>
      <c r="G4" s="18">
        <v>3.3450000000000002</v>
      </c>
      <c r="H4" s="18">
        <v>4.6360000000000001</v>
      </c>
      <c r="I4" s="18">
        <v>173.8</v>
      </c>
      <c r="J4" s="18">
        <v>117.202</v>
      </c>
      <c r="K4" s="18">
        <v>13.424999999999999</v>
      </c>
      <c r="L4" s="18">
        <v>26.634</v>
      </c>
      <c r="M4" s="18">
        <v>23.231000000000002</v>
      </c>
      <c r="N4" s="18">
        <v>43.643999999999998</v>
      </c>
      <c r="O4" s="18">
        <v>25.473999999999997</v>
      </c>
      <c r="P4" s="18">
        <v>38.217999999999996</v>
      </c>
      <c r="Q4" s="18">
        <v>10.325999999999999</v>
      </c>
      <c r="R4" s="18">
        <v>8.677999999999999</v>
      </c>
      <c r="S4" s="18">
        <v>28.833999999999996</v>
      </c>
      <c r="T4" s="18">
        <v>100.869</v>
      </c>
      <c r="U4" s="18">
        <v>257.2</v>
      </c>
      <c r="V4" s="18">
        <v>206.50300000000001</v>
      </c>
      <c r="W4" s="18">
        <v>29.396999999999998</v>
      </c>
      <c r="X4" s="18">
        <v>22.529999999999998</v>
      </c>
      <c r="Y4" s="18">
        <v>6.7040000000000006</v>
      </c>
      <c r="Z4" s="19"/>
      <c r="AA4" s="20">
        <f>SUM(B4:Z4)</f>
        <v>1266.5189999999998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188.39</v>
      </c>
      <c r="C7" s="28">
        <v>203</v>
      </c>
      <c r="D7" s="28">
        <v>170.74</v>
      </c>
      <c r="E7" s="28">
        <v>156.94</v>
      </c>
      <c r="F7" s="28">
        <v>161.44999999999999</v>
      </c>
      <c r="G7" s="28">
        <v>187.67</v>
      </c>
      <c r="H7" s="28">
        <v>216.82</v>
      </c>
      <c r="I7" s="28">
        <v>237.68</v>
      </c>
      <c r="J7" s="28">
        <v>238.37</v>
      </c>
      <c r="K7" s="28">
        <v>211.27</v>
      </c>
      <c r="L7" s="28">
        <v>204.73</v>
      </c>
      <c r="M7" s="28">
        <v>205.18</v>
      </c>
      <c r="N7" s="28">
        <v>202.93</v>
      </c>
      <c r="O7" s="28">
        <v>189.03</v>
      </c>
      <c r="P7" s="28">
        <v>200.2</v>
      </c>
      <c r="Q7" s="28">
        <v>203.35</v>
      </c>
      <c r="R7" s="28">
        <v>207.79</v>
      </c>
      <c r="S7" s="28">
        <v>198.36</v>
      </c>
      <c r="T7" s="28">
        <v>210</v>
      </c>
      <c r="U7" s="28">
        <v>232.69</v>
      </c>
      <c r="V7" s="28">
        <v>225.45</v>
      </c>
      <c r="W7" s="28">
        <v>210</v>
      </c>
      <c r="X7" s="28">
        <v>196.3</v>
      </c>
      <c r="Y7" s="28">
        <v>183.64</v>
      </c>
      <c r="Z7" s="29"/>
      <c r="AA7" s="30">
        <f>IF(SUM(B7:Z7)&lt;&gt;0,AVERAGEIF(B7:Z7,"&lt;&gt;"""),"")</f>
        <v>201.7491666666667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</v>
      </c>
      <c r="O13" s="52"/>
      <c r="P13" s="52">
        <v>26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52</v>
      </c>
    </row>
    <row r="14" spans="1:27" ht="24.95" customHeight="1" x14ac:dyDescent="0.2">
      <c r="A14" s="55" t="s">
        <v>10</v>
      </c>
      <c r="B14" s="56"/>
      <c r="C14" s="57">
        <v>3.0009999999999999</v>
      </c>
      <c r="D14" s="57">
        <v>3.5999999999999997E-2</v>
      </c>
      <c r="E14" s="57">
        <v>4.8000000000000001E-2</v>
      </c>
      <c r="F14" s="57">
        <v>2.54</v>
      </c>
      <c r="G14" s="57">
        <v>2.9260000000000002</v>
      </c>
      <c r="H14" s="57">
        <v>4.6360000000000001</v>
      </c>
      <c r="I14" s="57"/>
      <c r="J14" s="57"/>
      <c r="K14" s="57">
        <v>13.424999999999999</v>
      </c>
      <c r="L14" s="57">
        <v>26.634</v>
      </c>
      <c r="M14" s="57">
        <v>23.231000000000002</v>
      </c>
      <c r="N14" s="57">
        <v>17.644000000000002</v>
      </c>
      <c r="O14" s="57">
        <v>25.473999999999997</v>
      </c>
      <c r="P14" s="57">
        <v>12.218</v>
      </c>
      <c r="Q14" s="57">
        <v>10.325999999999999</v>
      </c>
      <c r="R14" s="57">
        <v>8.677999999999999</v>
      </c>
      <c r="S14" s="57">
        <v>28.833999999999996</v>
      </c>
      <c r="T14" s="57">
        <v>20.969000000000001</v>
      </c>
      <c r="U14" s="57"/>
      <c r="V14" s="57"/>
      <c r="W14" s="57">
        <v>1.0999999999999999E-2</v>
      </c>
      <c r="X14" s="57">
        <v>18.495999999999999</v>
      </c>
      <c r="Y14" s="57">
        <v>0.35799999999999998</v>
      </c>
      <c r="Z14" s="58"/>
      <c r="AA14" s="59">
        <f t="shared" si="0"/>
        <v>219.48499999999999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3.0009999999999999</v>
      </c>
      <c r="D16" s="62">
        <f t="shared" si="1"/>
        <v>3.5999999999999997E-2</v>
      </c>
      <c r="E16" s="62">
        <f t="shared" si="1"/>
        <v>4.8000000000000001E-2</v>
      </c>
      <c r="F16" s="62">
        <f t="shared" si="1"/>
        <v>2.54</v>
      </c>
      <c r="G16" s="62">
        <f t="shared" si="1"/>
        <v>2.9260000000000002</v>
      </c>
      <c r="H16" s="62">
        <f t="shared" si="1"/>
        <v>4.6360000000000001</v>
      </c>
      <c r="I16" s="62">
        <f t="shared" si="1"/>
        <v>0</v>
      </c>
      <c r="J16" s="62">
        <f t="shared" si="1"/>
        <v>0</v>
      </c>
      <c r="K16" s="62">
        <f t="shared" si="1"/>
        <v>13.424999999999999</v>
      </c>
      <c r="L16" s="62">
        <f t="shared" si="1"/>
        <v>26.634</v>
      </c>
      <c r="M16" s="62">
        <f t="shared" si="1"/>
        <v>23.231000000000002</v>
      </c>
      <c r="N16" s="62">
        <f t="shared" si="1"/>
        <v>43.644000000000005</v>
      </c>
      <c r="O16" s="62">
        <f t="shared" si="1"/>
        <v>25.473999999999997</v>
      </c>
      <c r="P16" s="62">
        <f t="shared" si="1"/>
        <v>38.218000000000004</v>
      </c>
      <c r="Q16" s="62">
        <f t="shared" si="1"/>
        <v>10.325999999999999</v>
      </c>
      <c r="R16" s="62">
        <f t="shared" si="1"/>
        <v>8.677999999999999</v>
      </c>
      <c r="S16" s="62">
        <f t="shared" si="1"/>
        <v>28.833999999999996</v>
      </c>
      <c r="T16" s="62">
        <f t="shared" si="1"/>
        <v>20.969000000000001</v>
      </c>
      <c r="U16" s="62">
        <f t="shared" si="1"/>
        <v>0</v>
      </c>
      <c r="V16" s="62">
        <f t="shared" si="1"/>
        <v>0</v>
      </c>
      <c r="W16" s="62">
        <f t="shared" si="1"/>
        <v>1.0999999999999999E-2</v>
      </c>
      <c r="X16" s="62">
        <f t="shared" si="1"/>
        <v>18.495999999999999</v>
      </c>
      <c r="Y16" s="62">
        <f t="shared" si="1"/>
        <v>0.35799999999999998</v>
      </c>
      <c r="Z16" s="63" t="str">
        <f t="shared" si="1"/>
        <v/>
      </c>
      <c r="AA16" s="64">
        <f>SUM(AA10:AA15)</f>
        <v>271.48500000000001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0.40600000000000003</v>
      </c>
      <c r="C21" s="81">
        <v>1.825</v>
      </c>
      <c r="D21" s="81">
        <v>2.7330000000000001</v>
      </c>
      <c r="E21" s="81">
        <v>4.5129999999999999</v>
      </c>
      <c r="F21" s="81">
        <v>4.867</v>
      </c>
      <c r="G21" s="81">
        <v>0.41899999999999998</v>
      </c>
      <c r="H21" s="81"/>
      <c r="I21" s="81"/>
      <c r="J21" s="81">
        <v>0.10199999999999999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0.70299999999999996</v>
      </c>
      <c r="W21" s="81">
        <v>2.0859999999999999</v>
      </c>
      <c r="X21" s="81">
        <v>4.0339999999999998</v>
      </c>
      <c r="Y21" s="81">
        <v>3.246</v>
      </c>
      <c r="Z21" s="78"/>
      <c r="AA21" s="79">
        <f t="shared" si="2"/>
        <v>24.933999999999997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0.40600000000000003</v>
      </c>
      <c r="C25" s="88">
        <f t="shared" si="3"/>
        <v>1.825</v>
      </c>
      <c r="D25" s="88">
        <f t="shared" si="3"/>
        <v>2.7330000000000001</v>
      </c>
      <c r="E25" s="88">
        <f t="shared" si="3"/>
        <v>4.5129999999999999</v>
      </c>
      <c r="F25" s="88">
        <f t="shared" si="3"/>
        <v>4.867</v>
      </c>
      <c r="G25" s="88">
        <f t="shared" si="3"/>
        <v>0.41899999999999998</v>
      </c>
      <c r="H25" s="88">
        <f t="shared" si="3"/>
        <v>0</v>
      </c>
      <c r="I25" s="88">
        <f t="shared" si="3"/>
        <v>0</v>
      </c>
      <c r="J25" s="88">
        <f t="shared" si="3"/>
        <v>0.10199999999999999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0.70299999999999996</v>
      </c>
      <c r="W25" s="88">
        <f t="shared" si="3"/>
        <v>2.0859999999999999</v>
      </c>
      <c r="X25" s="88">
        <f t="shared" si="3"/>
        <v>4.0339999999999998</v>
      </c>
      <c r="Y25" s="88">
        <f t="shared" si="3"/>
        <v>3.246</v>
      </c>
      <c r="Z25" s="89">
        <f t="shared" si="3"/>
        <v>0</v>
      </c>
      <c r="AA25" s="90">
        <f t="shared" si="3"/>
        <v>24.933999999999997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0.40600000000000003</v>
      </c>
      <c r="C29" s="77">
        <v>4.8259999999999996</v>
      </c>
      <c r="D29" s="77">
        <v>2.7690000000000001</v>
      </c>
      <c r="E29" s="77">
        <v>4.5609999999999999</v>
      </c>
      <c r="F29" s="77">
        <v>7.407</v>
      </c>
      <c r="G29" s="77">
        <v>3.3450000000000002</v>
      </c>
      <c r="H29" s="77">
        <v>4.6360000000000001</v>
      </c>
      <c r="I29" s="77"/>
      <c r="J29" s="77">
        <v>0.10199999999999999</v>
      </c>
      <c r="K29" s="77">
        <v>13.425000000000001</v>
      </c>
      <c r="L29" s="77">
        <v>26.634</v>
      </c>
      <c r="M29" s="77">
        <v>23.231000000000002</v>
      </c>
      <c r="N29" s="77">
        <v>43.643999999999998</v>
      </c>
      <c r="O29" s="77">
        <v>25.474</v>
      </c>
      <c r="P29" s="77">
        <v>38.218000000000004</v>
      </c>
      <c r="Q29" s="77">
        <v>10.326000000000001</v>
      </c>
      <c r="R29" s="77">
        <v>8.6780000000000008</v>
      </c>
      <c r="S29" s="77">
        <v>28.834</v>
      </c>
      <c r="T29" s="77">
        <v>20.969000000000001</v>
      </c>
      <c r="U29" s="77"/>
      <c r="V29" s="77">
        <v>0.70299999999999996</v>
      </c>
      <c r="W29" s="77">
        <v>2.097</v>
      </c>
      <c r="X29" s="77">
        <v>22.53</v>
      </c>
      <c r="Y29" s="77">
        <v>3.6040000000000001</v>
      </c>
      <c r="Z29" s="78"/>
      <c r="AA29" s="79">
        <f>SUM(B29:Z29)</f>
        <v>296.41899999999993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0.40600000000000003</v>
      </c>
      <c r="C31" s="62">
        <f t="shared" si="4"/>
        <v>4.8259999999999996</v>
      </c>
      <c r="D31" s="62">
        <f t="shared" si="4"/>
        <v>2.7690000000000001</v>
      </c>
      <c r="E31" s="62">
        <f t="shared" si="4"/>
        <v>4.5609999999999999</v>
      </c>
      <c r="F31" s="62">
        <f t="shared" si="4"/>
        <v>7.407</v>
      </c>
      <c r="G31" s="62">
        <f t="shared" si="4"/>
        <v>3.3450000000000002</v>
      </c>
      <c r="H31" s="62">
        <f t="shared" si="4"/>
        <v>4.6360000000000001</v>
      </c>
      <c r="I31" s="62">
        <f t="shared" si="4"/>
        <v>0</v>
      </c>
      <c r="J31" s="62">
        <f t="shared" si="4"/>
        <v>0.10199999999999999</v>
      </c>
      <c r="K31" s="62">
        <f t="shared" si="4"/>
        <v>13.425000000000001</v>
      </c>
      <c r="L31" s="62">
        <f t="shared" si="4"/>
        <v>26.634</v>
      </c>
      <c r="M31" s="62">
        <f t="shared" si="4"/>
        <v>23.231000000000002</v>
      </c>
      <c r="N31" s="62">
        <f t="shared" si="4"/>
        <v>43.643999999999998</v>
      </c>
      <c r="O31" s="62">
        <f t="shared" si="4"/>
        <v>25.474</v>
      </c>
      <c r="P31" s="62">
        <f t="shared" si="4"/>
        <v>38.218000000000004</v>
      </c>
      <c r="Q31" s="62">
        <f t="shared" si="4"/>
        <v>10.326000000000001</v>
      </c>
      <c r="R31" s="62">
        <f t="shared" si="4"/>
        <v>8.6780000000000008</v>
      </c>
      <c r="S31" s="62">
        <f t="shared" si="4"/>
        <v>28.834</v>
      </c>
      <c r="T31" s="62">
        <f t="shared" si="4"/>
        <v>20.969000000000001</v>
      </c>
      <c r="U31" s="62">
        <f t="shared" si="4"/>
        <v>0</v>
      </c>
      <c r="V31" s="62">
        <f t="shared" si="4"/>
        <v>0.70299999999999996</v>
      </c>
      <c r="W31" s="62">
        <f t="shared" si="4"/>
        <v>2.097</v>
      </c>
      <c r="X31" s="62">
        <f t="shared" si="4"/>
        <v>22.53</v>
      </c>
      <c r="Y31" s="62">
        <f t="shared" si="4"/>
        <v>3.6040000000000001</v>
      </c>
      <c r="Z31" s="63">
        <f t="shared" si="4"/>
        <v>0</v>
      </c>
      <c r="AA31" s="64">
        <f t="shared" si="4"/>
        <v>296.41899999999993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25.7</v>
      </c>
      <c r="C38" s="99"/>
      <c r="D38" s="99">
        <v>2.7</v>
      </c>
      <c r="E38" s="99">
        <v>41.5</v>
      </c>
      <c r="F38" s="99">
        <v>36</v>
      </c>
      <c r="G38" s="99"/>
      <c r="H38" s="99"/>
      <c r="I38" s="99">
        <v>173.8</v>
      </c>
      <c r="J38" s="99">
        <v>117.1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79.900000000000006</v>
      </c>
      <c r="U38" s="99">
        <v>257.2</v>
      </c>
      <c r="V38" s="99">
        <v>205.8</v>
      </c>
      <c r="W38" s="99">
        <v>27.3</v>
      </c>
      <c r="X38" s="99"/>
      <c r="Y38" s="99">
        <v>3.1</v>
      </c>
      <c r="Z38" s="100"/>
      <c r="AA38" s="79">
        <f t="shared" si="5"/>
        <v>970.1</v>
      </c>
    </row>
    <row r="39" spans="1:27" ht="30" customHeight="1" thickBot="1" x14ac:dyDescent="0.25">
      <c r="A39" s="86" t="s">
        <v>45</v>
      </c>
      <c r="B39" s="87">
        <f t="shared" ref="B39:Z39" si="6">SUM(B34:B38)</f>
        <v>25.7</v>
      </c>
      <c r="C39" s="88">
        <f t="shared" si="6"/>
        <v>0</v>
      </c>
      <c r="D39" s="88">
        <f t="shared" si="6"/>
        <v>2.7</v>
      </c>
      <c r="E39" s="88">
        <f t="shared" si="6"/>
        <v>41.5</v>
      </c>
      <c r="F39" s="88">
        <f t="shared" si="6"/>
        <v>36</v>
      </c>
      <c r="G39" s="88">
        <f t="shared" si="6"/>
        <v>0</v>
      </c>
      <c r="H39" s="88">
        <f t="shared" si="6"/>
        <v>0</v>
      </c>
      <c r="I39" s="88">
        <f t="shared" si="6"/>
        <v>173.8</v>
      </c>
      <c r="J39" s="88">
        <f t="shared" si="6"/>
        <v>117.1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79.900000000000006</v>
      </c>
      <c r="U39" s="88">
        <f t="shared" si="6"/>
        <v>257.2</v>
      </c>
      <c r="V39" s="88">
        <f t="shared" si="6"/>
        <v>205.8</v>
      </c>
      <c r="W39" s="88">
        <f t="shared" si="6"/>
        <v>27.3</v>
      </c>
      <c r="X39" s="88">
        <f t="shared" si="6"/>
        <v>0</v>
      </c>
      <c r="Y39" s="88">
        <f t="shared" si="6"/>
        <v>3.1</v>
      </c>
      <c r="Z39" s="89">
        <f t="shared" si="6"/>
        <v>0</v>
      </c>
      <c r="AA39" s="90">
        <f t="shared" si="5"/>
        <v>970.1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25.7</v>
      </c>
      <c r="C46" s="99"/>
      <c r="D46" s="99">
        <v>2.7</v>
      </c>
      <c r="E46" s="99">
        <v>41.5</v>
      </c>
      <c r="F46" s="99">
        <v>36</v>
      </c>
      <c r="G46" s="99"/>
      <c r="H46" s="99"/>
      <c r="I46" s="99">
        <v>173.8</v>
      </c>
      <c r="J46" s="99">
        <v>117.1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79.900000000000006</v>
      </c>
      <c r="U46" s="99">
        <v>257.2</v>
      </c>
      <c r="V46" s="99">
        <v>205.8</v>
      </c>
      <c r="W46" s="99">
        <v>27.3</v>
      </c>
      <c r="X46" s="99"/>
      <c r="Y46" s="99">
        <v>3.1</v>
      </c>
      <c r="Z46" s="100"/>
      <c r="AA46" s="79">
        <f t="shared" si="7"/>
        <v>970.1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25.7</v>
      </c>
      <c r="C48" s="88">
        <f t="shared" ref="C48:Z48" si="8">SUM(C42:C47)</f>
        <v>0</v>
      </c>
      <c r="D48" s="88">
        <f t="shared" si="8"/>
        <v>2.7</v>
      </c>
      <c r="E48" s="88">
        <f t="shared" si="8"/>
        <v>41.5</v>
      </c>
      <c r="F48" s="88">
        <f t="shared" si="8"/>
        <v>36</v>
      </c>
      <c r="G48" s="88">
        <f t="shared" si="8"/>
        <v>0</v>
      </c>
      <c r="H48" s="88">
        <f t="shared" si="8"/>
        <v>0</v>
      </c>
      <c r="I48" s="88">
        <f t="shared" si="8"/>
        <v>173.8</v>
      </c>
      <c r="J48" s="88">
        <f t="shared" si="8"/>
        <v>117.1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79.900000000000006</v>
      </c>
      <c r="U48" s="88">
        <f t="shared" si="8"/>
        <v>257.2</v>
      </c>
      <c r="V48" s="88">
        <f t="shared" si="8"/>
        <v>205.8</v>
      </c>
      <c r="W48" s="88">
        <f t="shared" si="8"/>
        <v>27.3</v>
      </c>
      <c r="X48" s="88">
        <f t="shared" si="8"/>
        <v>0</v>
      </c>
      <c r="Y48" s="88">
        <f t="shared" si="8"/>
        <v>3.1</v>
      </c>
      <c r="Z48" s="89">
        <f t="shared" si="8"/>
        <v>0</v>
      </c>
      <c r="AA48" s="90">
        <f t="shared" si="7"/>
        <v>970.1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26.105999999999998</v>
      </c>
      <c r="C51" s="88">
        <f t="shared" si="10"/>
        <v>4.8259999999999996</v>
      </c>
      <c r="D51" s="88">
        <f t="shared" si="10"/>
        <v>5.4690000000000003</v>
      </c>
      <c r="E51" s="88">
        <f t="shared" si="10"/>
        <v>46.061</v>
      </c>
      <c r="F51" s="88">
        <f t="shared" si="10"/>
        <v>43.406999999999996</v>
      </c>
      <c r="G51" s="88">
        <f t="shared" si="10"/>
        <v>3.3450000000000002</v>
      </c>
      <c r="H51" s="88">
        <f t="shared" si="10"/>
        <v>4.6360000000000001</v>
      </c>
      <c r="I51" s="88">
        <f t="shared" si="10"/>
        <v>173.8</v>
      </c>
      <c r="J51" s="88">
        <f t="shared" si="10"/>
        <v>117.202</v>
      </c>
      <c r="K51" s="88">
        <f t="shared" si="10"/>
        <v>13.424999999999999</v>
      </c>
      <c r="L51" s="88">
        <f t="shared" si="10"/>
        <v>26.634</v>
      </c>
      <c r="M51" s="88">
        <f t="shared" si="10"/>
        <v>23.231000000000002</v>
      </c>
      <c r="N51" s="88">
        <f t="shared" si="10"/>
        <v>43.644000000000005</v>
      </c>
      <c r="O51" s="88">
        <f t="shared" si="10"/>
        <v>25.473999999999997</v>
      </c>
      <c r="P51" s="88">
        <f t="shared" si="10"/>
        <v>38.218000000000004</v>
      </c>
      <c r="Q51" s="88">
        <f t="shared" si="10"/>
        <v>10.325999999999999</v>
      </c>
      <c r="R51" s="88">
        <f t="shared" si="10"/>
        <v>8.677999999999999</v>
      </c>
      <c r="S51" s="88">
        <f t="shared" si="10"/>
        <v>28.833999999999996</v>
      </c>
      <c r="T51" s="88">
        <f t="shared" si="10"/>
        <v>100.869</v>
      </c>
      <c r="U51" s="88">
        <f t="shared" si="10"/>
        <v>257.2</v>
      </c>
      <c r="V51" s="88">
        <f t="shared" si="10"/>
        <v>206.50300000000001</v>
      </c>
      <c r="W51" s="88">
        <f t="shared" si="10"/>
        <v>29.397000000000002</v>
      </c>
      <c r="X51" s="88">
        <f t="shared" si="10"/>
        <v>22.529999999999998</v>
      </c>
      <c r="Y51" s="88">
        <f t="shared" si="10"/>
        <v>6.7040000000000006</v>
      </c>
      <c r="Z51" s="89">
        <f t="shared" si="10"/>
        <v>0</v>
      </c>
      <c r="AA51" s="105">
        <f>SUM(B51:Z51)</f>
        <v>1266.5189999999998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25.7</v>
      </c>
      <c r="C4" s="18"/>
      <c r="D4" s="18">
        <v>2.7</v>
      </c>
      <c r="E4" s="18">
        <v>41.5</v>
      </c>
      <c r="F4" s="18">
        <v>36</v>
      </c>
      <c r="G4" s="18"/>
      <c r="H4" s="18"/>
      <c r="I4" s="18">
        <v>173.8</v>
      </c>
      <c r="J4" s="18">
        <v>117.1</v>
      </c>
      <c r="K4" s="18"/>
      <c r="L4" s="18"/>
      <c r="M4" s="18"/>
      <c r="N4" s="18"/>
      <c r="O4" s="18"/>
      <c r="P4" s="18"/>
      <c r="Q4" s="18"/>
      <c r="R4" s="18"/>
      <c r="S4" s="18">
        <v>-9.8000000000000007</v>
      </c>
      <c r="T4" s="18">
        <v>79.900000000000006</v>
      </c>
      <c r="U4" s="18">
        <v>257.2</v>
      </c>
      <c r="V4" s="18">
        <v>205.8</v>
      </c>
      <c r="W4" s="18">
        <v>27.3</v>
      </c>
      <c r="X4" s="18">
        <v>-21.7</v>
      </c>
      <c r="Y4" s="18">
        <v>3.1</v>
      </c>
      <c r="Z4" s="19"/>
      <c r="AA4" s="112">
        <f>SUM(B4:Z4)</f>
        <v>938.6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188.39</v>
      </c>
      <c r="C7" s="118">
        <v>203</v>
      </c>
      <c r="D7" s="118">
        <v>170.74</v>
      </c>
      <c r="E7" s="118">
        <v>156.94</v>
      </c>
      <c r="F7" s="118">
        <v>161.44999999999999</v>
      </c>
      <c r="G7" s="118">
        <v>187.67</v>
      </c>
      <c r="H7" s="118">
        <v>216.82</v>
      </c>
      <c r="I7" s="118">
        <v>237.68</v>
      </c>
      <c r="J7" s="118">
        <v>238.37</v>
      </c>
      <c r="K7" s="118">
        <v>211.27</v>
      </c>
      <c r="L7" s="118">
        <v>204.73</v>
      </c>
      <c r="M7" s="118">
        <v>205.18</v>
      </c>
      <c r="N7" s="118">
        <v>202.93</v>
      </c>
      <c r="O7" s="118">
        <v>189.03</v>
      </c>
      <c r="P7" s="118">
        <v>200.2</v>
      </c>
      <c r="Q7" s="118">
        <v>203.35</v>
      </c>
      <c r="R7" s="118">
        <v>207.79</v>
      </c>
      <c r="S7" s="118">
        <v>198.36</v>
      </c>
      <c r="T7" s="118">
        <v>210</v>
      </c>
      <c r="U7" s="118">
        <v>232.69</v>
      </c>
      <c r="V7" s="118">
        <v>225.45</v>
      </c>
      <c r="W7" s="118">
        <v>210</v>
      </c>
      <c r="X7" s="118">
        <v>196.3</v>
      </c>
      <c r="Y7" s="118">
        <v>183.64</v>
      </c>
      <c r="Z7" s="119"/>
      <c r="AA7" s="120">
        <f>IF(SUM(B7:Z7)&lt;&gt;0,AVERAGEIF(B7:Z7,"&lt;&gt;"""),"")</f>
        <v>201.7491666666667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9.8000000000000007</v>
      </c>
      <c r="T15" s="134"/>
      <c r="U15" s="134"/>
      <c r="V15" s="134"/>
      <c r="W15" s="134"/>
      <c r="X15" s="134">
        <v>21.7</v>
      </c>
      <c r="Y15" s="134"/>
      <c r="Z15" s="132"/>
      <c r="AA15" s="133">
        <f t="shared" si="0"/>
        <v>31.5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9.8000000000000007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21.7</v>
      </c>
      <c r="Y16" s="136">
        <f t="shared" si="1"/>
        <v>0</v>
      </c>
      <c r="Z16" s="137" t="str">
        <f t="shared" si="1"/>
        <v/>
      </c>
      <c r="AA16" s="90">
        <f t="shared" si="0"/>
        <v>31.5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25.7</v>
      </c>
      <c r="C23" s="134"/>
      <c r="D23" s="134">
        <v>2.7</v>
      </c>
      <c r="E23" s="134">
        <v>41.5</v>
      </c>
      <c r="F23" s="134">
        <v>36</v>
      </c>
      <c r="G23" s="134"/>
      <c r="H23" s="134"/>
      <c r="I23" s="134">
        <v>173.8</v>
      </c>
      <c r="J23" s="134">
        <v>117.1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79.900000000000006</v>
      </c>
      <c r="U23" s="134">
        <v>257.2</v>
      </c>
      <c r="V23" s="134">
        <v>205.8</v>
      </c>
      <c r="W23" s="134">
        <v>27.3</v>
      </c>
      <c r="X23" s="134"/>
      <c r="Y23" s="134">
        <v>3.1</v>
      </c>
      <c r="Z23" s="132"/>
      <c r="AA23" s="133">
        <f t="shared" si="2"/>
        <v>970.1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25.7</v>
      </c>
      <c r="C24" s="136">
        <f t="shared" si="3"/>
        <v>0</v>
      </c>
      <c r="D24" s="136">
        <f t="shared" si="3"/>
        <v>2.7</v>
      </c>
      <c r="E24" s="136">
        <f t="shared" si="3"/>
        <v>41.5</v>
      </c>
      <c r="F24" s="136">
        <f t="shared" si="3"/>
        <v>36</v>
      </c>
      <c r="G24" s="136">
        <f t="shared" si="3"/>
        <v>0</v>
      </c>
      <c r="H24" s="136">
        <f t="shared" si="3"/>
        <v>0</v>
      </c>
      <c r="I24" s="136">
        <f t="shared" si="3"/>
        <v>173.8</v>
      </c>
      <c r="J24" s="136">
        <f t="shared" si="3"/>
        <v>117.1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79.900000000000006</v>
      </c>
      <c r="U24" s="136">
        <f t="shared" si="3"/>
        <v>257.2</v>
      </c>
      <c r="V24" s="136">
        <f t="shared" si="3"/>
        <v>205.8</v>
      </c>
      <c r="W24" s="136">
        <f t="shared" si="3"/>
        <v>27.3</v>
      </c>
      <c r="X24" s="136">
        <f t="shared" si="3"/>
        <v>0</v>
      </c>
      <c r="Y24" s="136">
        <f t="shared" si="3"/>
        <v>3.1</v>
      </c>
      <c r="Z24" s="137" t="str">
        <f t="shared" si="3"/>
        <v/>
      </c>
      <c r="AA24" s="90">
        <f t="shared" si="2"/>
        <v>970.1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2022-02-06T14:29:53Z</dcterms:created>
  <dcterms:modified xsi:type="dcterms:W3CDTF">2022-02-06T14:29:54Z</dcterms:modified>
</cp:coreProperties>
</file>