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<sst xmlns="http://schemas.openxmlformats.org/spreadsheetml/2006/main" count="117" uniqueCount="53">
  <si>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05/02/2022 16:17:25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</si>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</sst>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21.242000000000001</c:v>
                </c:pt>
                <c:pt idx="1">
                  <c:v>21.102</c:v>
                </c:pt>
                <c:pt idx="2">
                  <c:v>24.984000000000002</c:v>
                </c:pt>
                <c:pt idx="3">
                  <c:v>19.384</c:v>
                </c:pt>
                <c:pt idx="5">
                  <c:v>33.331000000000003</c:v>
                </c:pt>
                <c:pt idx="6">
                  <c:v>243.84199999999998</c:v>
                </c:pt>
                <c:pt idx="7">
                  <c:v>89.31</c:v>
                </c:pt>
                <c:pt idx="8">
                  <c:v>63.530999999999999</c:v>
                </c:pt>
                <c:pt idx="9">
                  <c:v>43.2</c:v>
                </c:pt>
                <c:pt idx="10">
                  <c:v>126.91199999999999</c:v>
                </c:pt>
                <c:pt idx="11">
                  <c:v>36.229999999999997</c:v>
                </c:pt>
                <c:pt idx="15">
                  <c:v>6.6400000000000006</c:v>
                </c:pt>
                <c:pt idx="16">
                  <c:v>11.478999999999999</c:v>
                </c:pt>
                <c:pt idx="17">
                  <c:v>8.7720000000000002</c:v>
                </c:pt>
                <c:pt idx="18">
                  <c:v>74.09899999999999</c:v>
                </c:pt>
                <c:pt idx="19">
                  <c:v>31.646000000000001</c:v>
                </c:pt>
                <c:pt idx="20">
                  <c:v>19.064999999999998</c:v>
                </c:pt>
                <c:pt idx="21">
                  <c:v>18.295000000000002</c:v>
                </c:pt>
                <c:pt idx="22">
                  <c:v>17.382000000000001</c:v>
                </c:pt>
                <c:pt idx="23">
                  <c:v>18.117000000000001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28.7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19.2</c:v>
                </c:pt>
                <c:pt idx="13">
                  <c:v>20</c:v>
                </c:pt>
                <c:pt idx="14">
                  <c:v>25.7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13.451000000000001</c:v>
                </c:pt>
                <c:pt idx="3">
                  <c:v>12.869</c:v>
                </c:pt>
                <c:pt idx="5">
                  <c:v>13.193999999999999</c:v>
                </c:pt>
                <c:pt idx="6">
                  <c:v>17.018000000000001</c:v>
                </c:pt>
                <c:pt idx="7">
                  <c:v>11.298</c:v>
                </c:pt>
                <c:pt idx="8">
                  <c:v>0.628</c:v>
                </c:pt>
                <c:pt idx="9">
                  <c:v>0.115</c:v>
                </c:pt>
                <c:pt idx="10">
                  <c:v>16.532</c:v>
                </c:pt>
                <c:pt idx="23">
                  <c:v>5.7000000000000002E-2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40</c:v>
                </c:pt>
                <c:pt idx="19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6163976"/>
        <c:axId val="3311583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21.242000000000001</c:v>
                </c:pt>
                <c:pt idx="1">
                  <c:v>21.102</c:v>
                </c:pt>
                <c:pt idx="2">
                  <c:v>38.388999999999996</c:v>
                </c:pt>
                <c:pt idx="3">
                  <c:v>32.24</c:v>
                </c:pt>
                <c:pt idx="4">
                  <c:v>28.692000000000004</c:v>
                </c:pt>
                <c:pt idx="5">
                  <c:v>46.531000000000006</c:v>
                </c:pt>
                <c:pt idx="6">
                  <c:v>260.90000000000003</c:v>
                </c:pt>
                <c:pt idx="7">
                  <c:v>100.60799999999999</c:v>
                </c:pt>
                <c:pt idx="8">
                  <c:v>64.119</c:v>
                </c:pt>
                <c:pt idx="9">
                  <c:v>46.087999999999994</c:v>
                </c:pt>
                <c:pt idx="10">
                  <c:v>154.30000000000001</c:v>
                </c:pt>
                <c:pt idx="11">
                  <c:v>43.743000000000002</c:v>
                </c:pt>
                <c:pt idx="12">
                  <c:v>27.29</c:v>
                </c:pt>
                <c:pt idx="13">
                  <c:v>21.303999999999998</c:v>
                </c:pt>
                <c:pt idx="14">
                  <c:v>25.738</c:v>
                </c:pt>
                <c:pt idx="15">
                  <c:v>6.64</c:v>
                </c:pt>
                <c:pt idx="16">
                  <c:v>11.479000000000001</c:v>
                </c:pt>
                <c:pt idx="17">
                  <c:v>8.7719999999999985</c:v>
                </c:pt>
                <c:pt idx="18">
                  <c:v>114.11</c:v>
                </c:pt>
                <c:pt idx="19">
                  <c:v>71.646000000000001</c:v>
                </c:pt>
                <c:pt idx="20">
                  <c:v>19.065000000000001</c:v>
                </c:pt>
                <c:pt idx="21">
                  <c:v>18.294999999999998</c:v>
                </c:pt>
                <c:pt idx="22">
                  <c:v>17.382000000000001</c:v>
                </c:pt>
                <c:pt idx="23">
                  <c:v>18.173999999999999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6163976"/>
        <c:axId val="3311583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212.43</c:v>
                </c:pt>
                <c:pt idx="1">
                  <c:v>210.35</c:v>
                </c:pt>
                <c:pt idx="2">
                  <c:v>198.18</c:v>
                </c:pt>
                <c:pt idx="3">
                  <c:v>196.18</c:v>
                </c:pt>
                <c:pt idx="4">
                  <c:v>185.87</c:v>
                </c:pt>
                <c:pt idx="5">
                  <c:v>201.16</c:v>
                </c:pt>
                <c:pt idx="6">
                  <c:v>217.69</c:v>
                </c:pt>
                <c:pt idx="7">
                  <c:v>213.56</c:v>
                </c:pt>
                <c:pt idx="8">
                  <c:v>211</c:v>
                </c:pt>
                <c:pt idx="9">
                  <c:v>208.65</c:v>
                </c:pt>
                <c:pt idx="10">
                  <c:v>217.43</c:v>
                </c:pt>
                <c:pt idx="11">
                  <c:v>206.89</c:v>
                </c:pt>
                <c:pt idx="12">
                  <c:v>183</c:v>
                </c:pt>
                <c:pt idx="13">
                  <c:v>177.44</c:v>
                </c:pt>
                <c:pt idx="14">
                  <c:v>180</c:v>
                </c:pt>
                <c:pt idx="15">
                  <c:v>202.84</c:v>
                </c:pt>
                <c:pt idx="16">
                  <c:v>215.63</c:v>
                </c:pt>
                <c:pt idx="17">
                  <c:v>251</c:v>
                </c:pt>
                <c:pt idx="18">
                  <c:v>269.44</c:v>
                </c:pt>
                <c:pt idx="19">
                  <c:v>276</c:v>
                </c:pt>
                <c:pt idx="20">
                  <c:v>252</c:v>
                </c:pt>
                <c:pt idx="21">
                  <c:v>216</c:v>
                </c:pt>
                <c:pt idx="22">
                  <c:v>218</c:v>
                </c:pt>
                <c:pt idx="23">
                  <c:v>216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159096"/>
        <c:axId val="331158704"/>
      </c:lineChart>
      <c:catAx>
        <c:axId val="286163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158312"/>
        <c:crosses val="autoZero"/>
        <c:auto val="1"/>
        <c:lblAlgn val="ctr"/>
        <c:lblOffset val="100"/>
        <c:noMultiLvlLbl val="0"/>
      </c:catAx>
      <c:valAx>
        <c:axId val="331158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163976"/>
        <c:crosses val="autoZero"/>
        <c:crossBetween val="between"/>
      </c:valAx>
      <c:valAx>
        <c:axId val="331158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159096"/>
        <c:crosses val="max"/>
        <c:crossBetween val="between"/>
      </c:valAx>
      <c:catAx>
        <c:axId val="3311590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1158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21.242000000000001</v>
      </c>
      <c r="C4" s="18">
        <v>21.102</v>
      </c>
      <c r="D4" s="18">
        <v>38.435000000000002</v>
      </c>
      <c r="E4" s="18">
        <v>32.253</v>
      </c>
      <c r="F4" s="18">
        <v>28.7</v>
      </c>
      <c r="G4" s="18">
        <v>46.524999999999999</v>
      </c>
      <c r="H4" s="18">
        <v>260.86</v>
      </c>
      <c r="I4" s="18">
        <v>100.60799999999999</v>
      </c>
      <c r="J4" s="18">
        <v>64.159000000000006</v>
      </c>
      <c r="K4" s="18">
        <v>46.11</v>
      </c>
      <c r="L4" s="18">
        <v>154.34900000000002</v>
      </c>
      <c r="M4" s="18">
        <v>43.766999999999996</v>
      </c>
      <c r="N4" s="18">
        <v>27.256999999999998</v>
      </c>
      <c r="O4" s="18">
        <v>21.303000000000001</v>
      </c>
      <c r="P4" s="18">
        <v>25.7</v>
      </c>
      <c r="Q4" s="18">
        <v>6.6400000000000006</v>
      </c>
      <c r="R4" s="18">
        <v>11.478999999999999</v>
      </c>
      <c r="S4" s="18">
        <v>8.7720000000000002</v>
      </c>
      <c r="T4" s="18">
        <v>114.09899999999999</v>
      </c>
      <c r="U4" s="18">
        <v>71.646000000000001</v>
      </c>
      <c r="V4" s="18">
        <v>19.064999999999998</v>
      </c>
      <c r="W4" s="18">
        <v>18.295000000000002</v>
      </c>
      <c r="X4" s="18">
        <v>17.382000000000001</v>
      </c>
      <c r="Y4" s="18">
        <v>18.173999999999999</v>
      </c>
      <c r="Z4" s="19"/>
      <c r="AA4" s="20">
        <f>SUM(B4:Z4)</f>
        <v>1217.9220000000003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212.43</v>
      </c>
      <c r="C7" s="28">
        <v>210.35</v>
      </c>
      <c r="D7" s="28">
        <v>198.18</v>
      </c>
      <c r="E7" s="28">
        <v>196.18</v>
      </c>
      <c r="F7" s="28">
        <v>185.87</v>
      </c>
      <c r="G7" s="28">
        <v>201.16</v>
      </c>
      <c r="H7" s="28">
        <v>217.69</v>
      </c>
      <c r="I7" s="28">
        <v>213.56</v>
      </c>
      <c r="J7" s="28">
        <v>211</v>
      </c>
      <c r="K7" s="28">
        <v>208.65</v>
      </c>
      <c r="L7" s="28">
        <v>217.43</v>
      </c>
      <c r="M7" s="28">
        <v>206.89</v>
      </c>
      <c r="N7" s="28">
        <v>183</v>
      </c>
      <c r="O7" s="28">
        <v>177.44</v>
      </c>
      <c r="P7" s="28">
        <v>180</v>
      </c>
      <c r="Q7" s="28">
        <v>202.84</v>
      </c>
      <c r="R7" s="28">
        <v>215.63</v>
      </c>
      <c r="S7" s="28">
        <v>251</v>
      </c>
      <c r="T7" s="28">
        <v>269.44</v>
      </c>
      <c r="U7" s="28">
        <v>276</v>
      </c>
      <c r="V7" s="28">
        <v>252</v>
      </c>
      <c r="W7" s="28">
        <v>216</v>
      </c>
      <c r="X7" s="28">
        <v>218</v>
      </c>
      <c r="Y7" s="28">
        <v>216</v>
      </c>
      <c r="Z7" s="29"/>
      <c r="AA7" s="30">
        <f>IF(SUM(B7:Z7)&lt;&gt;0,AVERAGEIF(B7:Z7,"&lt;&gt;"""),"")</f>
        <v>214.03083333333333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21.242000000000001</v>
      </c>
      <c r="C12" s="52">
        <v>21.102</v>
      </c>
      <c r="D12" s="52">
        <v>24.984000000000002</v>
      </c>
      <c r="E12" s="52">
        <v>19.384</v>
      </c>
      <c r="F12" s="52"/>
      <c r="G12" s="52">
        <v>33.331000000000003</v>
      </c>
      <c r="H12" s="52">
        <v>243.84199999999998</v>
      </c>
      <c r="I12" s="52">
        <v>89.31</v>
      </c>
      <c r="J12" s="52">
        <v>63.530999999999999</v>
      </c>
      <c r="K12" s="52">
        <v>43.2</v>
      </c>
      <c r="L12" s="52">
        <v>126.91199999999999</v>
      </c>
      <c r="M12" s="52">
        <v>36.229999999999997</v>
      </c>
      <c r="N12" s="52"/>
      <c r="O12" s="52"/>
      <c r="P12" s="52"/>
      <c r="Q12" s="52">
        <v>6.6400000000000006</v>
      </c>
      <c r="R12" s="52">
        <v>11.478999999999999</v>
      </c>
      <c r="S12" s="52">
        <v>8.7720000000000002</v>
      </c>
      <c r="T12" s="52">
        <v>74.09899999999999</v>
      </c>
      <c r="U12" s="52">
        <v>31.646000000000001</v>
      </c>
      <c r="V12" s="52">
        <v>19.064999999999998</v>
      </c>
      <c r="W12" s="52">
        <v>18.295000000000002</v>
      </c>
      <c r="X12" s="52">
        <v>17.382000000000001</v>
      </c>
      <c r="Y12" s="52">
        <v>18.117000000000001</v>
      </c>
      <c r="Z12" s="53"/>
      <c r="AA12" s="54">
        <f t="shared" si="0"/>
        <v>928.5630000000001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40</v>
      </c>
      <c r="U13" s="52">
        <v>40</v>
      </c>
      <c r="V13" s="52"/>
      <c r="W13" s="52"/>
      <c r="X13" s="52"/>
      <c r="Y13" s="52"/>
      <c r="Z13" s="53"/>
      <c r="AA13" s="54">
        <f t="shared" si="0"/>
        <v>80</v>
      </c>
    </row>
    <row r="14" spans="1:27" ht="24.95" customHeight="1" x14ac:dyDescent="0.2">
      <c r="A14" s="55" t="s">
        <v>10</v>
      </c>
      <c r="B14" s="56"/>
      <c r="C14" s="57"/>
      <c r="D14" s="57">
        <v>13.451000000000001</v>
      </c>
      <c r="E14" s="57">
        <v>12.869</v>
      </c>
      <c r="F14" s="57"/>
      <c r="G14" s="57">
        <v>13.193999999999999</v>
      </c>
      <c r="H14" s="57">
        <v>17.018000000000001</v>
      </c>
      <c r="I14" s="57">
        <v>11.298</v>
      </c>
      <c r="J14" s="57">
        <v>0.628</v>
      </c>
      <c r="K14" s="57">
        <v>0.115</v>
      </c>
      <c r="L14" s="57">
        <v>16.532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5.7000000000000002E-2</v>
      </c>
      <c r="Z14" s="58"/>
      <c r="AA14" s="59">
        <f t="shared" si="0"/>
        <v>85.161999999999992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21.242000000000001</v>
      </c>
      <c r="C16" s="62">
        <f t="shared" ref="C16:Z16" si="1">IF(LEN(C$2)&gt;0,SUM(C10:C15),"")</f>
        <v>21.102</v>
      </c>
      <c r="D16" s="62">
        <f t="shared" si="1"/>
        <v>38.435000000000002</v>
      </c>
      <c r="E16" s="62">
        <f t="shared" si="1"/>
        <v>32.253</v>
      </c>
      <c r="F16" s="62">
        <f t="shared" si="1"/>
        <v>0</v>
      </c>
      <c r="G16" s="62">
        <f t="shared" si="1"/>
        <v>46.525000000000006</v>
      </c>
      <c r="H16" s="62">
        <f t="shared" si="1"/>
        <v>260.86</v>
      </c>
      <c r="I16" s="62">
        <f t="shared" si="1"/>
        <v>100.608</v>
      </c>
      <c r="J16" s="62">
        <f t="shared" si="1"/>
        <v>64.158999999999992</v>
      </c>
      <c r="K16" s="62">
        <f t="shared" si="1"/>
        <v>43.315000000000005</v>
      </c>
      <c r="L16" s="62">
        <f t="shared" si="1"/>
        <v>143.44399999999999</v>
      </c>
      <c r="M16" s="62">
        <f t="shared" si="1"/>
        <v>36.229999999999997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6.6400000000000006</v>
      </c>
      <c r="R16" s="62">
        <f t="shared" si="1"/>
        <v>11.478999999999999</v>
      </c>
      <c r="S16" s="62">
        <f t="shared" si="1"/>
        <v>8.7720000000000002</v>
      </c>
      <c r="T16" s="62">
        <f t="shared" si="1"/>
        <v>114.09899999999999</v>
      </c>
      <c r="U16" s="62">
        <f t="shared" si="1"/>
        <v>71.646000000000001</v>
      </c>
      <c r="V16" s="62">
        <f t="shared" si="1"/>
        <v>19.064999999999998</v>
      </c>
      <c r="W16" s="62">
        <f t="shared" si="1"/>
        <v>18.295000000000002</v>
      </c>
      <c r="X16" s="62">
        <f t="shared" si="1"/>
        <v>17.382000000000001</v>
      </c>
      <c r="Y16" s="62">
        <f t="shared" si="1"/>
        <v>18.173999999999999</v>
      </c>
      <c r="Z16" s="63" t="str">
        <f t="shared" si="1"/>
        <v/>
      </c>
      <c r="AA16" s="64">
        <f>SUM(AA10:AA15)</f>
        <v>1093.7250000000001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2.7949999999999999</v>
      </c>
      <c r="L21" s="81">
        <v>10.905000000000001</v>
      </c>
      <c r="M21" s="81">
        <v>7.5369999999999999</v>
      </c>
      <c r="N21" s="81">
        <v>8.0570000000000004</v>
      </c>
      <c r="O21" s="81">
        <v>1.3029999999999999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30.597000000000005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2.7949999999999999</v>
      </c>
      <c r="L25" s="88">
        <f t="shared" si="3"/>
        <v>10.905000000000001</v>
      </c>
      <c r="M25" s="88">
        <f t="shared" si="3"/>
        <v>7.5369999999999999</v>
      </c>
      <c r="N25" s="88">
        <f t="shared" si="3"/>
        <v>8.0570000000000004</v>
      </c>
      <c r="O25" s="88">
        <f t="shared" si="3"/>
        <v>1.3029999999999999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30.597000000000005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21.242000000000001</v>
      </c>
      <c r="C29" s="77">
        <v>21.102</v>
      </c>
      <c r="D29" s="77">
        <v>38.435000000000002</v>
      </c>
      <c r="E29" s="77">
        <v>32.253</v>
      </c>
      <c r="F29" s="77"/>
      <c r="G29" s="77">
        <v>46.524999999999999</v>
      </c>
      <c r="H29" s="77">
        <v>260.86</v>
      </c>
      <c r="I29" s="77">
        <v>100.608</v>
      </c>
      <c r="J29" s="77">
        <v>64.159000000000006</v>
      </c>
      <c r="K29" s="77">
        <v>46.11</v>
      </c>
      <c r="L29" s="77">
        <v>154.34899999999999</v>
      </c>
      <c r="M29" s="77">
        <v>43.767000000000003</v>
      </c>
      <c r="N29" s="77">
        <v>8.0570000000000004</v>
      </c>
      <c r="O29" s="77">
        <v>1.3029999999999999</v>
      </c>
      <c r="P29" s="77"/>
      <c r="Q29" s="77">
        <v>6.64</v>
      </c>
      <c r="R29" s="77">
        <v>11.478999999999999</v>
      </c>
      <c r="S29" s="77">
        <v>8.7720000000000002</v>
      </c>
      <c r="T29" s="77">
        <v>114.099</v>
      </c>
      <c r="U29" s="77">
        <v>71.646000000000001</v>
      </c>
      <c r="V29" s="77">
        <v>19.065000000000001</v>
      </c>
      <c r="W29" s="77">
        <v>18.295000000000002</v>
      </c>
      <c r="X29" s="77">
        <v>17.382000000000001</v>
      </c>
      <c r="Y29" s="77">
        <v>18.173999999999999</v>
      </c>
      <c r="Z29" s="78"/>
      <c r="AA29" s="79">
        <f>SUM(B29:Z29)</f>
        <v>1124.3220000000003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21.242000000000001</v>
      </c>
      <c r="C31" s="62">
        <f t="shared" ref="C31:Z31" si="4">IF(LEN(C$2)&gt;0,SUM(C28:C30),"")</f>
        <v>21.102</v>
      </c>
      <c r="D31" s="62">
        <f t="shared" si="4"/>
        <v>38.435000000000002</v>
      </c>
      <c r="E31" s="62">
        <f t="shared" si="4"/>
        <v>32.253</v>
      </c>
      <c r="F31" s="62">
        <f t="shared" si="4"/>
        <v>0</v>
      </c>
      <c r="G31" s="62">
        <f t="shared" si="4"/>
        <v>46.524999999999999</v>
      </c>
      <c r="H31" s="62">
        <f t="shared" si="4"/>
        <v>260.86</v>
      </c>
      <c r="I31" s="62">
        <f t="shared" si="4"/>
        <v>100.608</v>
      </c>
      <c r="J31" s="62">
        <f t="shared" si="4"/>
        <v>64.159000000000006</v>
      </c>
      <c r="K31" s="62">
        <f t="shared" si="4"/>
        <v>46.11</v>
      </c>
      <c r="L31" s="62">
        <f t="shared" si="4"/>
        <v>154.34899999999999</v>
      </c>
      <c r="M31" s="62">
        <f t="shared" si="4"/>
        <v>43.767000000000003</v>
      </c>
      <c r="N31" s="62">
        <f t="shared" si="4"/>
        <v>8.0570000000000004</v>
      </c>
      <c r="O31" s="62">
        <f t="shared" si="4"/>
        <v>1.3029999999999999</v>
      </c>
      <c r="P31" s="62">
        <f t="shared" si="4"/>
        <v>0</v>
      </c>
      <c r="Q31" s="62">
        <f t="shared" si="4"/>
        <v>6.64</v>
      </c>
      <c r="R31" s="62">
        <f t="shared" si="4"/>
        <v>11.478999999999999</v>
      </c>
      <c r="S31" s="62">
        <f t="shared" si="4"/>
        <v>8.7720000000000002</v>
      </c>
      <c r="T31" s="62">
        <f t="shared" si="4"/>
        <v>114.099</v>
      </c>
      <c r="U31" s="62">
        <f t="shared" si="4"/>
        <v>71.646000000000001</v>
      </c>
      <c r="V31" s="62">
        <f t="shared" si="4"/>
        <v>19.065000000000001</v>
      </c>
      <c r="W31" s="62">
        <f t="shared" si="4"/>
        <v>18.295000000000002</v>
      </c>
      <c r="X31" s="62">
        <f t="shared" si="4"/>
        <v>17.382000000000001</v>
      </c>
      <c r="Y31" s="62">
        <f t="shared" si="4"/>
        <v>18.173999999999999</v>
      </c>
      <c r="Z31" s="63" t="str">
        <f t="shared" si="4"/>
        <v/>
      </c>
      <c r="AA31" s="64">
        <f>SUM(AA28:AA30)</f>
        <v>1124.3220000000003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28.7</v>
      </c>
      <c r="G38" s="99"/>
      <c r="H38" s="99"/>
      <c r="I38" s="99"/>
      <c r="J38" s="99"/>
      <c r="K38" s="99"/>
      <c r="L38" s="99"/>
      <c r="M38" s="99"/>
      <c r="N38" s="99">
        <v>19.2</v>
      </c>
      <c r="O38" s="99">
        <v>20</v>
      </c>
      <c r="P38" s="99">
        <v>25.7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93.600000000000009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28.7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19.2</v>
      </c>
      <c r="O39" s="88">
        <f t="shared" si="6"/>
        <v>20</v>
      </c>
      <c r="P39" s="88">
        <f t="shared" si="6"/>
        <v>25.7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93.600000000000009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28.7</v>
      </c>
      <c r="G46" s="99"/>
      <c r="H46" s="99"/>
      <c r="I46" s="99"/>
      <c r="J46" s="99"/>
      <c r="K46" s="99"/>
      <c r="L46" s="99"/>
      <c r="M46" s="99"/>
      <c r="N46" s="99">
        <v>19.2</v>
      </c>
      <c r="O46" s="99">
        <v>20</v>
      </c>
      <c r="P46" s="99">
        <v>25.7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93.600000000000009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28.7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19.2</v>
      </c>
      <c r="O48" s="88">
        <f t="shared" si="8"/>
        <v>20</v>
      </c>
      <c r="P48" s="88">
        <f t="shared" si="8"/>
        <v>25.7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93.600000000000009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21.242000000000001</v>
      </c>
      <c r="C51" s="88">
        <f t="shared" si="10"/>
        <v>21.102</v>
      </c>
      <c r="D51" s="88">
        <f t="shared" si="10"/>
        <v>38.435000000000002</v>
      </c>
      <c r="E51" s="88">
        <f t="shared" si="10"/>
        <v>32.253</v>
      </c>
      <c r="F51" s="88">
        <f t="shared" si="10"/>
        <v>28.7</v>
      </c>
      <c r="G51" s="88">
        <f t="shared" si="10"/>
        <v>46.525000000000006</v>
      </c>
      <c r="H51" s="88">
        <f t="shared" si="10"/>
        <v>260.86</v>
      </c>
      <c r="I51" s="88">
        <f t="shared" si="10"/>
        <v>100.608</v>
      </c>
      <c r="J51" s="88">
        <f t="shared" si="10"/>
        <v>64.158999999999992</v>
      </c>
      <c r="K51" s="88">
        <f t="shared" si="10"/>
        <v>46.110000000000007</v>
      </c>
      <c r="L51" s="88">
        <f t="shared" si="10"/>
        <v>154.34899999999999</v>
      </c>
      <c r="M51" s="88">
        <f t="shared" si="10"/>
        <v>43.766999999999996</v>
      </c>
      <c r="N51" s="88">
        <f t="shared" si="10"/>
        <v>27.256999999999998</v>
      </c>
      <c r="O51" s="88">
        <f t="shared" si="10"/>
        <v>21.303000000000001</v>
      </c>
      <c r="P51" s="88">
        <f t="shared" si="10"/>
        <v>25.7</v>
      </c>
      <c r="Q51" s="88">
        <f t="shared" si="10"/>
        <v>6.6400000000000006</v>
      </c>
      <c r="R51" s="88">
        <f t="shared" si="10"/>
        <v>11.478999999999999</v>
      </c>
      <c r="S51" s="88">
        <f t="shared" si="10"/>
        <v>8.7720000000000002</v>
      </c>
      <c r="T51" s="88">
        <f t="shared" si="10"/>
        <v>114.09899999999999</v>
      </c>
      <c r="U51" s="88">
        <f t="shared" si="10"/>
        <v>71.646000000000001</v>
      </c>
      <c r="V51" s="88">
        <f t="shared" si="10"/>
        <v>19.064999999999998</v>
      </c>
      <c r="W51" s="88">
        <f t="shared" si="10"/>
        <v>18.295000000000002</v>
      </c>
      <c r="X51" s="88">
        <f t="shared" si="10"/>
        <v>17.382000000000001</v>
      </c>
      <c r="Y51" s="88">
        <f t="shared" si="10"/>
        <v>18.173999999999999</v>
      </c>
      <c r="Z51" s="89" t="str">
        <f t="shared" si="10"/>
        <v/>
      </c>
      <c r="AA51" s="105">
        <f>SUM(B51:Z51)</f>
        <v>1217.9220000000003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21.242000000000001</v>
      </c>
      <c r="C4" s="18">
        <v>21.102</v>
      </c>
      <c r="D4" s="18">
        <v>38.388999999999996</v>
      </c>
      <c r="E4" s="18">
        <v>32.24</v>
      </c>
      <c r="F4" s="18">
        <v>28.692000000000004</v>
      </c>
      <c r="G4" s="18">
        <v>46.531000000000006</v>
      </c>
      <c r="H4" s="18">
        <v>260.90000000000003</v>
      </c>
      <c r="I4" s="18">
        <v>100.60799999999999</v>
      </c>
      <c r="J4" s="18">
        <v>64.119</v>
      </c>
      <c r="K4" s="18">
        <v>46.087999999999994</v>
      </c>
      <c r="L4" s="18">
        <v>154.30000000000001</v>
      </c>
      <c r="M4" s="18">
        <v>43.743000000000002</v>
      </c>
      <c r="N4" s="18">
        <v>27.29</v>
      </c>
      <c r="O4" s="18">
        <v>21.303999999999998</v>
      </c>
      <c r="P4" s="18">
        <v>25.738</v>
      </c>
      <c r="Q4" s="18">
        <v>6.64</v>
      </c>
      <c r="R4" s="18">
        <v>11.479000000000001</v>
      </c>
      <c r="S4" s="18">
        <v>8.7719999999999985</v>
      </c>
      <c r="T4" s="18">
        <v>114.11</v>
      </c>
      <c r="U4" s="18">
        <v>71.646000000000001</v>
      </c>
      <c r="V4" s="18">
        <v>19.065000000000001</v>
      </c>
      <c r="W4" s="18">
        <v>18.294999999999998</v>
      </c>
      <c r="X4" s="18">
        <v>17.382000000000001</v>
      </c>
      <c r="Y4" s="18">
        <v>18.173999999999999</v>
      </c>
      <c r="Z4" s="19"/>
      <c r="AA4" s="20">
        <f>SUM(B4:Z4)</f>
        <v>1217.8490000000002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212.43</v>
      </c>
      <c r="C7" s="28">
        <v>210.35</v>
      </c>
      <c r="D7" s="28">
        <v>198.18</v>
      </c>
      <c r="E7" s="28">
        <v>196.18</v>
      </c>
      <c r="F7" s="28">
        <v>185.87</v>
      </c>
      <c r="G7" s="28">
        <v>201.16</v>
      </c>
      <c r="H7" s="28">
        <v>217.69</v>
      </c>
      <c r="I7" s="28">
        <v>213.56</v>
      </c>
      <c r="J7" s="28">
        <v>211</v>
      </c>
      <c r="K7" s="28">
        <v>208.65</v>
      </c>
      <c r="L7" s="28">
        <v>217.43</v>
      </c>
      <c r="M7" s="28">
        <v>206.89</v>
      </c>
      <c r="N7" s="28">
        <v>183</v>
      </c>
      <c r="O7" s="28">
        <v>177.44</v>
      </c>
      <c r="P7" s="28">
        <v>180</v>
      </c>
      <c r="Q7" s="28">
        <v>202.84</v>
      </c>
      <c r="R7" s="28">
        <v>215.63</v>
      </c>
      <c r="S7" s="28">
        <v>251</v>
      </c>
      <c r="T7" s="28">
        <v>269.44</v>
      </c>
      <c r="U7" s="28">
        <v>276</v>
      </c>
      <c r="V7" s="28">
        <v>252</v>
      </c>
      <c r="W7" s="28">
        <v>216</v>
      </c>
      <c r="X7" s="28">
        <v>218</v>
      </c>
      <c r="Y7" s="28">
        <v>216</v>
      </c>
      <c r="Z7" s="29"/>
      <c r="AA7" s="30">
        <f>IF(SUM(B7:Z7)&lt;&gt;0,AVERAGEIF(B7:Z7,"&lt;&gt;"""),"")</f>
        <v>214.03083333333333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44</v>
      </c>
      <c r="U12" s="52">
        <v>44</v>
      </c>
      <c r="V12" s="52"/>
      <c r="W12" s="52"/>
      <c r="X12" s="52"/>
      <c r="Y12" s="52"/>
      <c r="Z12" s="53"/>
      <c r="AA12" s="54">
        <f t="shared" si="0"/>
        <v>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12.026</v>
      </c>
      <c r="C14" s="57">
        <v>9.6770000000000014</v>
      </c>
      <c r="D14" s="57"/>
      <c r="E14" s="57"/>
      <c r="F14" s="57">
        <v>15.843999999999999</v>
      </c>
      <c r="G14" s="57"/>
      <c r="H14" s="57"/>
      <c r="I14" s="57"/>
      <c r="J14" s="57">
        <v>1.0109999999999999</v>
      </c>
      <c r="K14" s="57">
        <v>1.788</v>
      </c>
      <c r="L14" s="57"/>
      <c r="M14" s="57">
        <v>0.24299999999999999</v>
      </c>
      <c r="N14" s="57">
        <v>27.29</v>
      </c>
      <c r="O14" s="57">
        <v>21.303999999999998</v>
      </c>
      <c r="P14" s="57">
        <v>20.206999999999997</v>
      </c>
      <c r="Q14" s="57">
        <v>0.64900000000000002</v>
      </c>
      <c r="R14" s="57">
        <v>2.0350000000000001</v>
      </c>
      <c r="S14" s="57">
        <v>1.9339999999999999</v>
      </c>
      <c r="T14" s="57">
        <v>4.4000000000000004</v>
      </c>
      <c r="U14" s="57">
        <v>4.0600000000000005</v>
      </c>
      <c r="V14" s="57">
        <v>1.419</v>
      </c>
      <c r="W14" s="57">
        <v>1.702</v>
      </c>
      <c r="X14" s="57">
        <v>2.2330000000000001</v>
      </c>
      <c r="Y14" s="57">
        <v>1.17</v>
      </c>
      <c r="Z14" s="58"/>
      <c r="AA14" s="59">
        <f t="shared" si="0"/>
        <v>128.99199999999999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12.026</v>
      </c>
      <c r="C16" s="62">
        <f t="shared" ref="C16:Z16" si="1">IF(LEN(C$2)&gt;0,SUM(C10:C15),"")</f>
        <v>9.6770000000000014</v>
      </c>
      <c r="D16" s="62">
        <f t="shared" si="1"/>
        <v>0</v>
      </c>
      <c r="E16" s="62">
        <f t="shared" si="1"/>
        <v>0</v>
      </c>
      <c r="F16" s="62">
        <f t="shared" si="1"/>
        <v>15.843999999999999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1.0109999999999999</v>
      </c>
      <c r="K16" s="62">
        <f t="shared" si="1"/>
        <v>1.788</v>
      </c>
      <c r="L16" s="62">
        <f t="shared" si="1"/>
        <v>0</v>
      </c>
      <c r="M16" s="62">
        <f t="shared" si="1"/>
        <v>0.24299999999999999</v>
      </c>
      <c r="N16" s="62">
        <f t="shared" si="1"/>
        <v>27.29</v>
      </c>
      <c r="O16" s="62">
        <f t="shared" si="1"/>
        <v>21.303999999999998</v>
      </c>
      <c r="P16" s="62">
        <f t="shared" si="1"/>
        <v>20.206999999999997</v>
      </c>
      <c r="Q16" s="62">
        <f t="shared" si="1"/>
        <v>0.64900000000000002</v>
      </c>
      <c r="R16" s="62">
        <f t="shared" si="1"/>
        <v>2.0350000000000001</v>
      </c>
      <c r="S16" s="62">
        <f t="shared" si="1"/>
        <v>1.9339999999999999</v>
      </c>
      <c r="T16" s="62">
        <f t="shared" si="1"/>
        <v>48.4</v>
      </c>
      <c r="U16" s="62">
        <f t="shared" si="1"/>
        <v>48.06</v>
      </c>
      <c r="V16" s="62">
        <f t="shared" si="1"/>
        <v>1.419</v>
      </c>
      <c r="W16" s="62">
        <f t="shared" si="1"/>
        <v>1.702</v>
      </c>
      <c r="X16" s="62">
        <f t="shared" si="1"/>
        <v>2.2330000000000001</v>
      </c>
      <c r="Y16" s="62">
        <f t="shared" si="1"/>
        <v>1.17</v>
      </c>
      <c r="Z16" s="63" t="str">
        <f t="shared" si="1"/>
        <v/>
      </c>
      <c r="AA16" s="64">
        <f>SUM(AA10:AA15)</f>
        <v>216.99199999999999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9.2159999999999993</v>
      </c>
      <c r="C21" s="81">
        <v>11.424999999999999</v>
      </c>
      <c r="D21" s="81">
        <v>10.189</v>
      </c>
      <c r="E21" s="81">
        <v>9.0399999999999991</v>
      </c>
      <c r="F21" s="81">
        <v>12.847999999999999</v>
      </c>
      <c r="G21" s="81">
        <v>12.431000000000001</v>
      </c>
      <c r="H21" s="81">
        <v>9.5</v>
      </c>
      <c r="I21" s="81">
        <v>9.2080000000000002</v>
      </c>
      <c r="J21" s="81">
        <v>2.8079999999999998</v>
      </c>
      <c r="K21" s="81"/>
      <c r="L21" s="81"/>
      <c r="M21" s="81"/>
      <c r="N21" s="81"/>
      <c r="O21" s="81"/>
      <c r="P21" s="81">
        <v>5.5310000000000006</v>
      </c>
      <c r="Q21" s="81">
        <v>5.9909999999999997</v>
      </c>
      <c r="R21" s="81">
        <v>9.4439999999999991</v>
      </c>
      <c r="S21" s="81">
        <v>6.8380000000000001</v>
      </c>
      <c r="T21" s="81">
        <v>20.21</v>
      </c>
      <c r="U21" s="81">
        <v>23.586000000000002</v>
      </c>
      <c r="V21" s="81">
        <v>17.646000000000001</v>
      </c>
      <c r="W21" s="81">
        <v>16.593</v>
      </c>
      <c r="X21" s="81">
        <v>15.148999999999999</v>
      </c>
      <c r="Y21" s="81">
        <v>17.004000000000001</v>
      </c>
      <c r="Z21" s="78"/>
      <c r="AA21" s="79">
        <f t="shared" si="2"/>
        <v>224.65699999999998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9.2159999999999993</v>
      </c>
      <c r="C25" s="88">
        <f t="shared" si="3"/>
        <v>11.424999999999999</v>
      </c>
      <c r="D25" s="88">
        <f t="shared" si="3"/>
        <v>10.189</v>
      </c>
      <c r="E25" s="88">
        <f t="shared" si="3"/>
        <v>9.0399999999999991</v>
      </c>
      <c r="F25" s="88">
        <f t="shared" si="3"/>
        <v>12.847999999999999</v>
      </c>
      <c r="G25" s="88">
        <f t="shared" si="3"/>
        <v>12.431000000000001</v>
      </c>
      <c r="H25" s="88">
        <f t="shared" si="3"/>
        <v>9.5</v>
      </c>
      <c r="I25" s="88">
        <f t="shared" si="3"/>
        <v>9.2080000000000002</v>
      </c>
      <c r="J25" s="88">
        <f t="shared" si="3"/>
        <v>2.8079999999999998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5.5310000000000006</v>
      </c>
      <c r="Q25" s="88">
        <f t="shared" si="3"/>
        <v>5.9909999999999997</v>
      </c>
      <c r="R25" s="88">
        <f t="shared" si="3"/>
        <v>9.4439999999999991</v>
      </c>
      <c r="S25" s="88">
        <f t="shared" si="3"/>
        <v>6.8380000000000001</v>
      </c>
      <c r="T25" s="88">
        <f t="shared" si="3"/>
        <v>20.21</v>
      </c>
      <c r="U25" s="88">
        <f t="shared" si="3"/>
        <v>23.586000000000002</v>
      </c>
      <c r="V25" s="88">
        <f t="shared" si="3"/>
        <v>17.646000000000001</v>
      </c>
      <c r="W25" s="88">
        <f t="shared" si="3"/>
        <v>16.593</v>
      </c>
      <c r="X25" s="88">
        <f t="shared" si="3"/>
        <v>15.148999999999999</v>
      </c>
      <c r="Y25" s="88">
        <f t="shared" si="3"/>
        <v>17.004000000000001</v>
      </c>
      <c r="Z25" s="89">
        <f t="shared" si="3"/>
        <v>0</v>
      </c>
      <c r="AA25" s="90">
        <f t="shared" si="3"/>
        <v>224.65699999999998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21.242000000000001</v>
      </c>
      <c r="C29" s="77">
        <v>21.102</v>
      </c>
      <c r="D29" s="77">
        <v>10.189</v>
      </c>
      <c r="E29" s="77">
        <v>9.0399999999999991</v>
      </c>
      <c r="F29" s="77">
        <v>28.692</v>
      </c>
      <c r="G29" s="77">
        <v>12.430999999999999</v>
      </c>
      <c r="H29" s="77">
        <v>9.5</v>
      </c>
      <c r="I29" s="77">
        <v>9.2080000000000002</v>
      </c>
      <c r="J29" s="77">
        <v>3.819</v>
      </c>
      <c r="K29" s="77">
        <v>1.788</v>
      </c>
      <c r="L29" s="77"/>
      <c r="M29" s="77">
        <v>0.24299999999999999</v>
      </c>
      <c r="N29" s="77">
        <v>27.29</v>
      </c>
      <c r="O29" s="77">
        <v>21.303999999999998</v>
      </c>
      <c r="P29" s="77">
        <v>25.738</v>
      </c>
      <c r="Q29" s="77">
        <v>6.64</v>
      </c>
      <c r="R29" s="77">
        <v>11.478999999999999</v>
      </c>
      <c r="S29" s="77">
        <v>8.7720000000000002</v>
      </c>
      <c r="T29" s="77">
        <v>68.61</v>
      </c>
      <c r="U29" s="77">
        <v>71.646000000000001</v>
      </c>
      <c r="V29" s="77">
        <v>19.065000000000001</v>
      </c>
      <c r="W29" s="77">
        <v>18.295000000000002</v>
      </c>
      <c r="X29" s="77">
        <v>17.382000000000001</v>
      </c>
      <c r="Y29" s="77">
        <v>18.173999999999999</v>
      </c>
      <c r="Z29" s="78"/>
      <c r="AA29" s="79">
        <f>SUM(B29:Z29)</f>
        <v>441.649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21.242000000000001</v>
      </c>
      <c r="C31" s="62">
        <f t="shared" si="4"/>
        <v>21.102</v>
      </c>
      <c r="D31" s="62">
        <f t="shared" si="4"/>
        <v>10.189</v>
      </c>
      <c r="E31" s="62">
        <f t="shared" si="4"/>
        <v>9.0399999999999991</v>
      </c>
      <c r="F31" s="62">
        <f t="shared" si="4"/>
        <v>28.692</v>
      </c>
      <c r="G31" s="62">
        <f t="shared" si="4"/>
        <v>12.430999999999999</v>
      </c>
      <c r="H31" s="62">
        <f t="shared" si="4"/>
        <v>9.5</v>
      </c>
      <c r="I31" s="62">
        <f t="shared" si="4"/>
        <v>9.2080000000000002</v>
      </c>
      <c r="J31" s="62">
        <f t="shared" si="4"/>
        <v>3.819</v>
      </c>
      <c r="K31" s="62">
        <f t="shared" si="4"/>
        <v>1.788</v>
      </c>
      <c r="L31" s="62">
        <f t="shared" si="4"/>
        <v>0</v>
      </c>
      <c r="M31" s="62">
        <f t="shared" si="4"/>
        <v>0.24299999999999999</v>
      </c>
      <c r="N31" s="62">
        <f t="shared" si="4"/>
        <v>27.29</v>
      </c>
      <c r="O31" s="62">
        <f t="shared" si="4"/>
        <v>21.303999999999998</v>
      </c>
      <c r="P31" s="62">
        <f t="shared" si="4"/>
        <v>25.738</v>
      </c>
      <c r="Q31" s="62">
        <f t="shared" si="4"/>
        <v>6.64</v>
      </c>
      <c r="R31" s="62">
        <f t="shared" si="4"/>
        <v>11.478999999999999</v>
      </c>
      <c r="S31" s="62">
        <f t="shared" si="4"/>
        <v>8.7720000000000002</v>
      </c>
      <c r="T31" s="62">
        <f t="shared" si="4"/>
        <v>68.61</v>
      </c>
      <c r="U31" s="62">
        <f t="shared" si="4"/>
        <v>71.646000000000001</v>
      </c>
      <c r="V31" s="62">
        <f t="shared" si="4"/>
        <v>19.065000000000001</v>
      </c>
      <c r="W31" s="62">
        <f t="shared" si="4"/>
        <v>18.295000000000002</v>
      </c>
      <c r="X31" s="62">
        <f t="shared" si="4"/>
        <v>17.382000000000001</v>
      </c>
      <c r="Y31" s="62">
        <f t="shared" si="4"/>
        <v>18.173999999999999</v>
      </c>
      <c r="Z31" s="63">
        <f t="shared" si="4"/>
        <v>0</v>
      </c>
      <c r="AA31" s="64">
        <f t="shared" si="4"/>
        <v>441.649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28.2</v>
      </c>
      <c r="E38" s="99">
        <v>23.2</v>
      </c>
      <c r="F38" s="99"/>
      <c r="G38" s="99">
        <v>34.1</v>
      </c>
      <c r="H38" s="99">
        <v>251.4</v>
      </c>
      <c r="I38" s="99">
        <v>91.4</v>
      </c>
      <c r="J38" s="99">
        <v>60.3</v>
      </c>
      <c r="K38" s="99">
        <v>44.3</v>
      </c>
      <c r="L38" s="99">
        <v>154.30000000000001</v>
      </c>
      <c r="M38" s="99">
        <v>43.5</v>
      </c>
      <c r="N38" s="99"/>
      <c r="O38" s="99"/>
      <c r="P38" s="99"/>
      <c r="Q38" s="99"/>
      <c r="R38" s="99"/>
      <c r="S38" s="99"/>
      <c r="T38" s="99">
        <v>45.5</v>
      </c>
      <c r="U38" s="99"/>
      <c r="V38" s="99"/>
      <c r="W38" s="99"/>
      <c r="X38" s="99"/>
      <c r="Y38" s="99"/>
      <c r="Z38" s="100"/>
      <c r="AA38" s="79">
        <f t="shared" si="5"/>
        <v>776.2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28.2</v>
      </c>
      <c r="E39" s="88">
        <f t="shared" si="6"/>
        <v>23.2</v>
      </c>
      <c r="F39" s="88">
        <f t="shared" si="6"/>
        <v>0</v>
      </c>
      <c r="G39" s="88">
        <f t="shared" si="6"/>
        <v>34.1</v>
      </c>
      <c r="H39" s="88">
        <f t="shared" si="6"/>
        <v>251.4</v>
      </c>
      <c r="I39" s="88">
        <f t="shared" si="6"/>
        <v>91.4</v>
      </c>
      <c r="J39" s="88">
        <f t="shared" si="6"/>
        <v>60.3</v>
      </c>
      <c r="K39" s="88">
        <f t="shared" si="6"/>
        <v>44.3</v>
      </c>
      <c r="L39" s="88">
        <f t="shared" si="6"/>
        <v>154.30000000000001</v>
      </c>
      <c r="M39" s="88">
        <f t="shared" si="6"/>
        <v>43.5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45.5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776.2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28.2</v>
      </c>
      <c r="E46" s="99">
        <v>23.2</v>
      </c>
      <c r="F46" s="99"/>
      <c r="G46" s="99">
        <v>34.1</v>
      </c>
      <c r="H46" s="99">
        <v>251.4</v>
      </c>
      <c r="I46" s="99">
        <v>91.4</v>
      </c>
      <c r="J46" s="99">
        <v>60.3</v>
      </c>
      <c r="K46" s="99">
        <v>44.3</v>
      </c>
      <c r="L46" s="99">
        <v>154.30000000000001</v>
      </c>
      <c r="M46" s="99">
        <v>43.5</v>
      </c>
      <c r="N46" s="99"/>
      <c r="O46" s="99"/>
      <c r="P46" s="99"/>
      <c r="Q46" s="99"/>
      <c r="R46" s="99"/>
      <c r="S46" s="99"/>
      <c r="T46" s="99">
        <v>45.5</v>
      </c>
      <c r="U46" s="99"/>
      <c r="V46" s="99"/>
      <c r="W46" s="99"/>
      <c r="X46" s="99"/>
      <c r="Y46" s="99"/>
      <c r="Z46" s="100"/>
      <c r="AA46" s="79">
        <f t="shared" si="7"/>
        <v>776.2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28.2</v>
      </c>
      <c r="E48" s="88">
        <f t="shared" si="8"/>
        <v>23.2</v>
      </c>
      <c r="F48" s="88">
        <f t="shared" si="8"/>
        <v>0</v>
      </c>
      <c r="G48" s="88">
        <f t="shared" si="8"/>
        <v>34.1</v>
      </c>
      <c r="H48" s="88">
        <f t="shared" si="8"/>
        <v>251.4</v>
      </c>
      <c r="I48" s="88">
        <f t="shared" si="8"/>
        <v>91.4</v>
      </c>
      <c r="J48" s="88">
        <f t="shared" si="8"/>
        <v>60.3</v>
      </c>
      <c r="K48" s="88">
        <f t="shared" si="8"/>
        <v>44.3</v>
      </c>
      <c r="L48" s="88">
        <f t="shared" si="8"/>
        <v>154.30000000000001</v>
      </c>
      <c r="M48" s="88">
        <f t="shared" si="8"/>
        <v>43.5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45.5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776.2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21.241999999999997</v>
      </c>
      <c r="C51" s="88">
        <f t="shared" si="10"/>
        <v>21.102</v>
      </c>
      <c r="D51" s="88">
        <f t="shared" si="10"/>
        <v>38.388999999999996</v>
      </c>
      <c r="E51" s="88">
        <f t="shared" si="10"/>
        <v>32.239999999999995</v>
      </c>
      <c r="F51" s="88">
        <f t="shared" si="10"/>
        <v>28.692</v>
      </c>
      <c r="G51" s="88">
        <f t="shared" si="10"/>
        <v>46.531000000000006</v>
      </c>
      <c r="H51" s="88">
        <f t="shared" si="10"/>
        <v>260.89999999999998</v>
      </c>
      <c r="I51" s="88">
        <f t="shared" si="10"/>
        <v>100.608</v>
      </c>
      <c r="J51" s="88">
        <f t="shared" si="10"/>
        <v>64.119</v>
      </c>
      <c r="K51" s="88">
        <f t="shared" si="10"/>
        <v>46.087999999999994</v>
      </c>
      <c r="L51" s="88">
        <f t="shared" si="10"/>
        <v>154.30000000000001</v>
      </c>
      <c r="M51" s="88">
        <f t="shared" si="10"/>
        <v>43.743000000000002</v>
      </c>
      <c r="N51" s="88">
        <f t="shared" si="10"/>
        <v>27.29</v>
      </c>
      <c r="O51" s="88">
        <f t="shared" si="10"/>
        <v>21.303999999999998</v>
      </c>
      <c r="P51" s="88">
        <f t="shared" si="10"/>
        <v>25.738</v>
      </c>
      <c r="Q51" s="88">
        <f t="shared" si="10"/>
        <v>6.64</v>
      </c>
      <c r="R51" s="88">
        <f t="shared" si="10"/>
        <v>11.478999999999999</v>
      </c>
      <c r="S51" s="88">
        <f t="shared" si="10"/>
        <v>8.7720000000000002</v>
      </c>
      <c r="T51" s="88">
        <f t="shared" si="10"/>
        <v>114.11</v>
      </c>
      <c r="U51" s="88">
        <f t="shared" si="10"/>
        <v>71.646000000000001</v>
      </c>
      <c r="V51" s="88">
        <f t="shared" si="10"/>
        <v>19.065000000000001</v>
      </c>
      <c r="W51" s="88">
        <f t="shared" si="10"/>
        <v>18.295000000000002</v>
      </c>
      <c r="X51" s="88">
        <f t="shared" si="10"/>
        <v>17.381999999999998</v>
      </c>
      <c r="Y51" s="88">
        <f t="shared" si="10"/>
        <v>18.173999999999999</v>
      </c>
      <c r="Z51" s="89">
        <f t="shared" si="10"/>
        <v>0</v>
      </c>
      <c r="AA51" s="105">
        <f>SUM(B51:Z51)</f>
        <v>1217.8490000000002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F29" sqref="F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28.2</v>
      </c>
      <c r="E4" s="18">
        <v>23.2</v>
      </c>
      <c r="F4" s="18">
        <v>-28.7</v>
      </c>
      <c r="G4" s="18">
        <v>34.1</v>
      </c>
      <c r="H4" s="18">
        <v>251.4</v>
      </c>
      <c r="I4" s="18">
        <v>91.4</v>
      </c>
      <c r="J4" s="18">
        <v>60.3</v>
      </c>
      <c r="K4" s="18">
        <v>44.3</v>
      </c>
      <c r="L4" s="18">
        <v>154.30000000000001</v>
      </c>
      <c r="M4" s="18">
        <v>43.5</v>
      </c>
      <c r="N4" s="18">
        <v>-19.2</v>
      </c>
      <c r="O4" s="18">
        <v>-20</v>
      </c>
      <c r="P4" s="18">
        <v>-25.7</v>
      </c>
      <c r="Q4" s="18"/>
      <c r="R4" s="18"/>
      <c r="S4" s="18"/>
      <c r="T4" s="18">
        <v>45.5</v>
      </c>
      <c r="U4" s="18"/>
      <c r="V4" s="18"/>
      <c r="W4" s="18"/>
      <c r="X4" s="18"/>
      <c r="Y4" s="18"/>
      <c r="Z4" s="19"/>
      <c r="AA4" s="112">
        <f>SUM(B4:Z4)</f>
        <v>682.59999999999991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212.43</v>
      </c>
      <c r="C7" s="118">
        <v>210.35</v>
      </c>
      <c r="D7" s="118">
        <v>198.18</v>
      </c>
      <c r="E7" s="118">
        <v>196.18</v>
      </c>
      <c r="F7" s="118">
        <v>185.87</v>
      </c>
      <c r="G7" s="118">
        <v>201.16</v>
      </c>
      <c r="H7" s="118">
        <v>217.69</v>
      </c>
      <c r="I7" s="118">
        <v>213.56</v>
      </c>
      <c r="J7" s="118">
        <v>211</v>
      </c>
      <c r="K7" s="118">
        <v>208.65</v>
      </c>
      <c r="L7" s="118">
        <v>217.43</v>
      </c>
      <c r="M7" s="118">
        <v>206.89</v>
      </c>
      <c r="N7" s="118">
        <v>183</v>
      </c>
      <c r="O7" s="118">
        <v>177.44</v>
      </c>
      <c r="P7" s="118">
        <v>180</v>
      </c>
      <c r="Q7" s="118">
        <v>202.84</v>
      </c>
      <c r="R7" s="118">
        <v>215.63</v>
      </c>
      <c r="S7" s="118">
        <v>251</v>
      </c>
      <c r="T7" s="118">
        <v>269.44</v>
      </c>
      <c r="U7" s="118">
        <v>276</v>
      </c>
      <c r="V7" s="118">
        <v>252</v>
      </c>
      <c r="W7" s="118">
        <v>216</v>
      </c>
      <c r="X7" s="118">
        <v>218</v>
      </c>
      <c r="Y7" s="118">
        <v>216</v>
      </c>
      <c r="Z7" s="119"/>
      <c r="AA7" s="120">
        <f>IF(SUM(B7:Z7)&lt;&gt;0,AVERAGEIF(B7:Z7,"&lt;&gt;"""),"")</f>
        <v>214.03083333333333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>
        <v>28.7</v>
      </c>
      <c r="G15" s="134"/>
      <c r="H15" s="134"/>
      <c r="I15" s="134"/>
      <c r="J15" s="134"/>
      <c r="K15" s="134"/>
      <c r="L15" s="134"/>
      <c r="M15" s="134"/>
      <c r="N15" s="134">
        <v>19.2</v>
      </c>
      <c r="O15" s="134">
        <v>20</v>
      </c>
      <c r="P15" s="134">
        <v>25.7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93.600000000000009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28.7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19.2</v>
      </c>
      <c r="O16" s="136">
        <f t="shared" si="1"/>
        <v>20</v>
      </c>
      <c r="P16" s="136">
        <f t="shared" si="1"/>
        <v>25.7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93.600000000000009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28.2</v>
      </c>
      <c r="E23" s="134">
        <v>23.2</v>
      </c>
      <c r="F23" s="134"/>
      <c r="G23" s="134">
        <v>34.1</v>
      </c>
      <c r="H23" s="134">
        <v>251.4</v>
      </c>
      <c r="I23" s="134">
        <v>91.4</v>
      </c>
      <c r="J23" s="134">
        <v>60.3</v>
      </c>
      <c r="K23" s="134">
        <v>44.3</v>
      </c>
      <c r="L23" s="134">
        <v>154.30000000000001</v>
      </c>
      <c r="M23" s="134">
        <v>43.5</v>
      </c>
      <c r="N23" s="134"/>
      <c r="O23" s="134"/>
      <c r="P23" s="134"/>
      <c r="Q23" s="134"/>
      <c r="R23" s="134"/>
      <c r="S23" s="134"/>
      <c r="T23" s="134">
        <v>45.5</v>
      </c>
      <c r="U23" s="134"/>
      <c r="V23" s="134"/>
      <c r="W23" s="134"/>
      <c r="X23" s="134"/>
      <c r="Y23" s="134"/>
      <c r="Z23" s="132"/>
      <c r="AA23" s="133">
        <f t="shared" si="2"/>
        <v>776.2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28.2</v>
      </c>
      <c r="E24" s="136">
        <f t="shared" si="3"/>
        <v>23.2</v>
      </c>
      <c r="F24" s="136">
        <f t="shared" si="3"/>
        <v>0</v>
      </c>
      <c r="G24" s="136">
        <f t="shared" si="3"/>
        <v>34.1</v>
      </c>
      <c r="H24" s="136">
        <f t="shared" si="3"/>
        <v>251.4</v>
      </c>
      <c r="I24" s="136">
        <f t="shared" si="3"/>
        <v>91.4</v>
      </c>
      <c r="J24" s="136">
        <f t="shared" si="3"/>
        <v>60.3</v>
      </c>
      <c r="K24" s="136">
        <f t="shared" si="3"/>
        <v>44.3</v>
      </c>
      <c r="L24" s="136">
        <f t="shared" si="3"/>
        <v>154.30000000000001</v>
      </c>
      <c r="M24" s="136">
        <f t="shared" si="3"/>
        <v>43.5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45.5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776.2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2022-02-05T14:17:25Z</dcterms:created>
  <dcterms:modified xsi:type="dcterms:W3CDTF">2022-02-05T14:17:26Z</dcterms:modified>
</cp:coreProperties>
</file>