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<sst xmlns="http://schemas.openxmlformats.org/spreadsheetml/2006/main" count="117" uniqueCount="53">
  <si>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04/02/2022 16:22:11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</si>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</sst>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91.92</c:v>
                </c:pt>
                <c:pt idx="1">
                  <c:v>80.173000000000002</c:v>
                </c:pt>
                <c:pt idx="2">
                  <c:v>59.847999999999999</c:v>
                </c:pt>
                <c:pt idx="3">
                  <c:v>58.36</c:v>
                </c:pt>
                <c:pt idx="4">
                  <c:v>49.048000000000002</c:v>
                </c:pt>
                <c:pt idx="5">
                  <c:v>18.12</c:v>
                </c:pt>
                <c:pt idx="7">
                  <c:v>17.727</c:v>
                </c:pt>
                <c:pt idx="8">
                  <c:v>84.406999999999996</c:v>
                </c:pt>
                <c:pt idx="9">
                  <c:v>13.25</c:v>
                </c:pt>
                <c:pt idx="13">
                  <c:v>75</c:v>
                </c:pt>
                <c:pt idx="14">
                  <c:v>35</c:v>
                </c:pt>
                <c:pt idx="15">
                  <c:v>95</c:v>
                </c:pt>
                <c:pt idx="16">
                  <c:v>69</c:v>
                </c:pt>
                <c:pt idx="17">
                  <c:v>167.45400000000001</c:v>
                </c:pt>
                <c:pt idx="18">
                  <c:v>142.68</c:v>
                </c:pt>
                <c:pt idx="19">
                  <c:v>148.745</c:v>
                </c:pt>
                <c:pt idx="20">
                  <c:v>31.48</c:v>
                </c:pt>
                <c:pt idx="21">
                  <c:v>114</c:v>
                </c:pt>
                <c:pt idx="22">
                  <c:v>46</c:v>
                </c:pt>
                <c:pt idx="23">
                  <c:v>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6.8</c:v>
                </c:pt>
                <c:pt idx="12">
                  <c:v>23.6</c:v>
                </c:pt>
                <c:pt idx="13">
                  <c:v>25.8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14.327999999999999</c:v>
                </c:pt>
                <c:pt idx="1">
                  <c:v>18.435000000000002</c:v>
                </c:pt>
                <c:pt idx="2">
                  <c:v>14.414</c:v>
                </c:pt>
                <c:pt idx="3">
                  <c:v>15.965999999999999</c:v>
                </c:pt>
                <c:pt idx="4">
                  <c:v>8.0489999999999995</c:v>
                </c:pt>
                <c:pt idx="5">
                  <c:v>1.2310000000000001</c:v>
                </c:pt>
                <c:pt idx="8">
                  <c:v>0.30600000000000005</c:v>
                </c:pt>
                <c:pt idx="17">
                  <c:v>0.157</c:v>
                </c:pt>
                <c:pt idx="18">
                  <c:v>1.8049999999999999</c:v>
                </c:pt>
                <c:pt idx="19">
                  <c:v>0.42000000000000004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73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930184"/>
        <c:axId val="406930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111.16199999999999</c:v>
                </c:pt>
                <c:pt idx="1">
                  <c:v>103.45400000000001</c:v>
                </c:pt>
                <c:pt idx="2">
                  <c:v>79.181000000000012</c:v>
                </c:pt>
                <c:pt idx="3">
                  <c:v>79.071000000000012</c:v>
                </c:pt>
                <c:pt idx="4">
                  <c:v>62.01</c:v>
                </c:pt>
                <c:pt idx="5">
                  <c:v>24.242999999999999</c:v>
                </c:pt>
                <c:pt idx="6">
                  <c:v>8.8609999999999989</c:v>
                </c:pt>
                <c:pt idx="7">
                  <c:v>30.481000000000002</c:v>
                </c:pt>
                <c:pt idx="8">
                  <c:v>106.292</c:v>
                </c:pt>
                <c:pt idx="9">
                  <c:v>33.089999999999996</c:v>
                </c:pt>
                <c:pt idx="10">
                  <c:v>19.905999999999999</c:v>
                </c:pt>
                <c:pt idx="11">
                  <c:v>23.777000000000005</c:v>
                </c:pt>
                <c:pt idx="12">
                  <c:v>33.811999999999998</c:v>
                </c:pt>
                <c:pt idx="13">
                  <c:v>111.42300000000002</c:v>
                </c:pt>
                <c:pt idx="14">
                  <c:v>48.89200000000001</c:v>
                </c:pt>
                <c:pt idx="15">
                  <c:v>107.33199999999999</c:v>
                </c:pt>
                <c:pt idx="16">
                  <c:v>88.576000000000022</c:v>
                </c:pt>
                <c:pt idx="17">
                  <c:v>253.81199999999998</c:v>
                </c:pt>
                <c:pt idx="18">
                  <c:v>155.83000000000001</c:v>
                </c:pt>
                <c:pt idx="19">
                  <c:v>240.93700000000001</c:v>
                </c:pt>
                <c:pt idx="20">
                  <c:v>41.796999999999997</c:v>
                </c:pt>
                <c:pt idx="21">
                  <c:v>118.42799999999998</c:v>
                </c:pt>
                <c:pt idx="22">
                  <c:v>50.048000000000002</c:v>
                </c:pt>
                <c:pt idx="23">
                  <c:v>92.88600000000001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930184"/>
        <c:axId val="406930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224.03</c:v>
                </c:pt>
                <c:pt idx="1">
                  <c:v>217.39</c:v>
                </c:pt>
                <c:pt idx="2">
                  <c:v>205.8</c:v>
                </c:pt>
                <c:pt idx="3">
                  <c:v>205.08</c:v>
                </c:pt>
                <c:pt idx="4">
                  <c:v>204.45</c:v>
                </c:pt>
                <c:pt idx="5">
                  <c:v>207.39</c:v>
                </c:pt>
                <c:pt idx="6">
                  <c:v>215.1</c:v>
                </c:pt>
                <c:pt idx="7">
                  <c:v>245.48</c:v>
                </c:pt>
                <c:pt idx="8">
                  <c:v>272.05</c:v>
                </c:pt>
                <c:pt idx="9">
                  <c:v>265.70999999999998</c:v>
                </c:pt>
                <c:pt idx="10">
                  <c:v>245.69</c:v>
                </c:pt>
                <c:pt idx="11">
                  <c:v>207.59</c:v>
                </c:pt>
                <c:pt idx="12">
                  <c:v>185.98</c:v>
                </c:pt>
                <c:pt idx="13">
                  <c:v>174.97</c:v>
                </c:pt>
                <c:pt idx="14">
                  <c:v>199.12</c:v>
                </c:pt>
                <c:pt idx="15">
                  <c:v>221.95</c:v>
                </c:pt>
                <c:pt idx="16">
                  <c:v>253.69</c:v>
                </c:pt>
                <c:pt idx="17">
                  <c:v>279</c:v>
                </c:pt>
                <c:pt idx="18">
                  <c:v>292</c:v>
                </c:pt>
                <c:pt idx="19">
                  <c:v>286</c:v>
                </c:pt>
                <c:pt idx="20">
                  <c:v>269</c:v>
                </c:pt>
                <c:pt idx="21">
                  <c:v>238</c:v>
                </c:pt>
                <c:pt idx="22">
                  <c:v>240</c:v>
                </c:pt>
                <c:pt idx="23">
                  <c:v>217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931360"/>
        <c:axId val="406930968"/>
      </c:lineChart>
      <c:catAx>
        <c:axId val="406930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30576"/>
        <c:crosses val="autoZero"/>
        <c:auto val="1"/>
        <c:lblAlgn val="ctr"/>
        <c:lblOffset val="100"/>
        <c:noMultiLvlLbl val="0"/>
      </c:catAx>
      <c:valAx>
        <c:axId val="40693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30184"/>
        <c:crosses val="autoZero"/>
        <c:crossBetween val="between"/>
      </c:valAx>
      <c:valAx>
        <c:axId val="406930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931360"/>
        <c:crosses val="max"/>
        <c:crossBetween val="between"/>
      </c:valAx>
      <c:catAx>
        <c:axId val="406931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930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111.13800000000001</v>
      </c>
      <c r="C4" s="18">
        <v>103.50300000000001</v>
      </c>
      <c r="D4" s="18">
        <v>79.154000000000011</v>
      </c>
      <c r="E4" s="18">
        <v>79.069000000000003</v>
      </c>
      <c r="F4" s="18">
        <v>61.971000000000018</v>
      </c>
      <c r="G4" s="18">
        <v>24.204000000000001</v>
      </c>
      <c r="H4" s="18">
        <v>8.8610000000000007</v>
      </c>
      <c r="I4" s="18">
        <v>30.523</v>
      </c>
      <c r="J4" s="18">
        <v>106.292</v>
      </c>
      <c r="K4" s="18">
        <v>33.090000000000003</v>
      </c>
      <c r="L4" s="18">
        <v>19.905999999999999</v>
      </c>
      <c r="M4" s="18">
        <v>23.768000000000001</v>
      </c>
      <c r="N4" s="18">
        <v>33.776000000000003</v>
      </c>
      <c r="O4" s="18">
        <v>111.42599999999999</v>
      </c>
      <c r="P4" s="18">
        <v>48.892000000000003</v>
      </c>
      <c r="Q4" s="18">
        <v>107.33199999999999</v>
      </c>
      <c r="R4" s="18">
        <v>88.576000000000008</v>
      </c>
      <c r="S4" s="18">
        <v>253.81200000000004</v>
      </c>
      <c r="T4" s="18">
        <v>155.83000000000001</v>
      </c>
      <c r="U4" s="18">
        <v>240.93699999999998</v>
      </c>
      <c r="V4" s="18">
        <v>41.797000000000004</v>
      </c>
      <c r="W4" s="18">
        <v>118.42800000000001</v>
      </c>
      <c r="X4" s="18">
        <v>50.048000000000002</v>
      </c>
      <c r="Y4" s="18">
        <v>92.885999999999996</v>
      </c>
      <c r="Z4" s="19"/>
      <c r="AA4" s="20">
        <f>SUM(B4:Z4)</f>
        <v>2025.2190000000001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224.03</v>
      </c>
      <c r="C7" s="28">
        <v>217.39</v>
      </c>
      <c r="D7" s="28">
        <v>205.8</v>
      </c>
      <c r="E7" s="28">
        <v>205.08</v>
      </c>
      <c r="F7" s="28">
        <v>204.45</v>
      </c>
      <c r="G7" s="28">
        <v>207.39</v>
      </c>
      <c r="H7" s="28">
        <v>215.1</v>
      </c>
      <c r="I7" s="28">
        <v>245.48</v>
      </c>
      <c r="J7" s="28">
        <v>272.05</v>
      </c>
      <c r="K7" s="28">
        <v>265.70999999999998</v>
      </c>
      <c r="L7" s="28">
        <v>245.69</v>
      </c>
      <c r="M7" s="28">
        <v>207.59</v>
      </c>
      <c r="N7" s="28">
        <v>185.98</v>
      </c>
      <c r="O7" s="28">
        <v>174.97</v>
      </c>
      <c r="P7" s="28">
        <v>199.12</v>
      </c>
      <c r="Q7" s="28">
        <v>221.95</v>
      </c>
      <c r="R7" s="28">
        <v>253.69</v>
      </c>
      <c r="S7" s="28">
        <v>279</v>
      </c>
      <c r="T7" s="28">
        <v>292</v>
      </c>
      <c r="U7" s="28">
        <v>286</v>
      </c>
      <c r="V7" s="28">
        <v>269</v>
      </c>
      <c r="W7" s="28">
        <v>238</v>
      </c>
      <c r="X7" s="28">
        <v>240</v>
      </c>
      <c r="Y7" s="28">
        <v>217</v>
      </c>
      <c r="Z7" s="29"/>
      <c r="AA7" s="30">
        <f>IF(SUM(B7:Z7)&lt;&gt;0,AVERAGEIF(B7:Z7,"&lt;&gt;"""),"")</f>
        <v>232.18624999999997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91.92</v>
      </c>
      <c r="C12" s="52">
        <v>80.173000000000002</v>
      </c>
      <c r="D12" s="52">
        <v>59.847999999999999</v>
      </c>
      <c r="E12" s="52">
        <v>58.36</v>
      </c>
      <c r="F12" s="52">
        <v>49.048000000000002</v>
      </c>
      <c r="G12" s="52">
        <v>18.12</v>
      </c>
      <c r="H12" s="52"/>
      <c r="I12" s="52">
        <v>17.727</v>
      </c>
      <c r="J12" s="52">
        <v>84.406999999999996</v>
      </c>
      <c r="K12" s="52">
        <v>13.25</v>
      </c>
      <c r="L12" s="52"/>
      <c r="M12" s="52"/>
      <c r="N12" s="52"/>
      <c r="O12" s="52">
        <v>75</v>
      </c>
      <c r="P12" s="52">
        <v>35</v>
      </c>
      <c r="Q12" s="52">
        <v>95</v>
      </c>
      <c r="R12" s="52">
        <v>69</v>
      </c>
      <c r="S12" s="52">
        <v>167.45400000000001</v>
      </c>
      <c r="T12" s="52">
        <v>142.68</v>
      </c>
      <c r="U12" s="52">
        <v>148.745</v>
      </c>
      <c r="V12" s="52">
        <v>31.48</v>
      </c>
      <c r="W12" s="52">
        <v>114</v>
      </c>
      <c r="X12" s="52">
        <v>46</v>
      </c>
      <c r="Y12" s="52">
        <v>89</v>
      </c>
      <c r="Z12" s="53"/>
      <c r="AA12" s="54">
        <f t="shared" si="0"/>
        <v>1486.212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73</v>
      </c>
      <c r="T13" s="52"/>
      <c r="U13" s="52">
        <v>80</v>
      </c>
      <c r="V13" s="52"/>
      <c r="W13" s="52"/>
      <c r="X13" s="52"/>
      <c r="Y13" s="52"/>
      <c r="Z13" s="53"/>
      <c r="AA13" s="54">
        <f t="shared" si="0"/>
        <v>153</v>
      </c>
    </row>
    <row r="14" spans="1:27" ht="24.95" customHeight="1" x14ac:dyDescent="0.2">
      <c r="A14" s="55" t="s">
        <v>10</v>
      </c>
      <c r="B14" s="56">
        <v>14.327999999999999</v>
      </c>
      <c r="C14" s="57">
        <v>18.435000000000002</v>
      </c>
      <c r="D14" s="57">
        <v>14.414</v>
      </c>
      <c r="E14" s="57">
        <v>15.965999999999999</v>
      </c>
      <c r="F14" s="57">
        <v>8.0489999999999995</v>
      </c>
      <c r="G14" s="57">
        <v>1.2310000000000001</v>
      </c>
      <c r="H14" s="57"/>
      <c r="I14" s="57"/>
      <c r="J14" s="57">
        <v>0.30600000000000005</v>
      </c>
      <c r="K14" s="57"/>
      <c r="L14" s="57"/>
      <c r="M14" s="57"/>
      <c r="N14" s="57"/>
      <c r="O14" s="57"/>
      <c r="P14" s="57"/>
      <c r="Q14" s="57"/>
      <c r="R14" s="57"/>
      <c r="S14" s="57">
        <v>0.157</v>
      </c>
      <c r="T14" s="57">
        <v>1.8049999999999999</v>
      </c>
      <c r="U14" s="57">
        <v>0.42000000000000004</v>
      </c>
      <c r="V14" s="57"/>
      <c r="W14" s="57"/>
      <c r="X14" s="57"/>
      <c r="Y14" s="57"/>
      <c r="Z14" s="58"/>
      <c r="AA14" s="59">
        <f t="shared" si="0"/>
        <v>75.111000000000004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106.248</v>
      </c>
      <c r="C16" s="62">
        <f t="shared" ref="C16:Z16" si="1">IF(LEN(C$2)&gt;0,SUM(C10:C15),"")</f>
        <v>98.608000000000004</v>
      </c>
      <c r="D16" s="62">
        <f t="shared" si="1"/>
        <v>74.262</v>
      </c>
      <c r="E16" s="62">
        <f t="shared" si="1"/>
        <v>74.325999999999993</v>
      </c>
      <c r="F16" s="62">
        <f t="shared" si="1"/>
        <v>57.097000000000001</v>
      </c>
      <c r="G16" s="62">
        <f t="shared" si="1"/>
        <v>19.351000000000003</v>
      </c>
      <c r="H16" s="62">
        <f t="shared" si="1"/>
        <v>0</v>
      </c>
      <c r="I16" s="62">
        <f t="shared" si="1"/>
        <v>17.727</v>
      </c>
      <c r="J16" s="62">
        <f t="shared" si="1"/>
        <v>84.712999999999994</v>
      </c>
      <c r="K16" s="62">
        <f t="shared" si="1"/>
        <v>13.25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75</v>
      </c>
      <c r="P16" s="62">
        <f t="shared" si="1"/>
        <v>35</v>
      </c>
      <c r="Q16" s="62">
        <f t="shared" si="1"/>
        <v>95</v>
      </c>
      <c r="R16" s="62">
        <f t="shared" si="1"/>
        <v>69</v>
      </c>
      <c r="S16" s="62">
        <f t="shared" si="1"/>
        <v>240.61100000000002</v>
      </c>
      <c r="T16" s="62">
        <f t="shared" si="1"/>
        <v>144.48500000000001</v>
      </c>
      <c r="U16" s="62">
        <f t="shared" si="1"/>
        <v>229.16499999999999</v>
      </c>
      <c r="V16" s="62">
        <f t="shared" si="1"/>
        <v>31.48</v>
      </c>
      <c r="W16" s="62">
        <f t="shared" si="1"/>
        <v>114</v>
      </c>
      <c r="X16" s="62">
        <f t="shared" si="1"/>
        <v>46</v>
      </c>
      <c r="Y16" s="62">
        <f t="shared" si="1"/>
        <v>89</v>
      </c>
      <c r="Z16" s="63" t="str">
        <f t="shared" si="1"/>
        <v/>
      </c>
      <c r="AA16" s="64">
        <f>SUM(AA10:AA15)</f>
        <v>1714.3230000000001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1.39</v>
      </c>
      <c r="S20" s="77"/>
      <c r="T20" s="77">
        <v>0.68</v>
      </c>
      <c r="U20" s="77">
        <v>0.65100000000000002</v>
      </c>
      <c r="V20" s="77">
        <v>0.61699999999999999</v>
      </c>
      <c r="W20" s="77">
        <v>0.58399999999999996</v>
      </c>
      <c r="X20" s="77"/>
      <c r="Y20" s="77"/>
      <c r="Z20" s="78"/>
      <c r="AA20" s="79">
        <f t="shared" si="2"/>
        <v>3.9220000000000002</v>
      </c>
    </row>
    <row r="21" spans="1:27" ht="24.95" customHeight="1" x14ac:dyDescent="0.2">
      <c r="A21" s="75" t="s">
        <v>16</v>
      </c>
      <c r="B21" s="80">
        <v>4.8900000000000006</v>
      </c>
      <c r="C21" s="81">
        <v>4.8949999999999996</v>
      </c>
      <c r="D21" s="81">
        <v>4.8920000000000003</v>
      </c>
      <c r="E21" s="81">
        <v>4.7429999999999994</v>
      </c>
      <c r="F21" s="81">
        <v>4.8740000000000006</v>
      </c>
      <c r="G21" s="81">
        <v>4.8529999999999998</v>
      </c>
      <c r="H21" s="81">
        <v>8.8610000000000007</v>
      </c>
      <c r="I21" s="81">
        <v>12.796000000000001</v>
      </c>
      <c r="J21" s="81">
        <v>21.579000000000001</v>
      </c>
      <c r="K21" s="81">
        <v>19.839999999999996</v>
      </c>
      <c r="L21" s="81">
        <v>19.905999999999999</v>
      </c>
      <c r="M21" s="81">
        <v>16.968</v>
      </c>
      <c r="N21" s="81">
        <v>10.176</v>
      </c>
      <c r="O21" s="81">
        <v>10.626000000000001</v>
      </c>
      <c r="P21" s="81">
        <v>13.891999999999999</v>
      </c>
      <c r="Q21" s="81">
        <v>12.331999999999999</v>
      </c>
      <c r="R21" s="81">
        <v>18.186</v>
      </c>
      <c r="S21" s="81">
        <v>13.200999999999999</v>
      </c>
      <c r="T21" s="81">
        <v>10.664999999999999</v>
      </c>
      <c r="U21" s="81">
        <v>11.121</v>
      </c>
      <c r="V21" s="81">
        <v>9.7000000000000011</v>
      </c>
      <c r="W21" s="81">
        <v>3.8440000000000003</v>
      </c>
      <c r="X21" s="81">
        <v>4.048</v>
      </c>
      <c r="Y21" s="81">
        <v>3.8860000000000001</v>
      </c>
      <c r="Z21" s="78"/>
      <c r="AA21" s="79">
        <f t="shared" si="2"/>
        <v>250.77399999999994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4.8900000000000006</v>
      </c>
      <c r="C25" s="88">
        <f t="shared" ref="C25:Z25" si="3">IF(LEN(C$2)&gt;0,SUM(C19:C24),"")</f>
        <v>4.8949999999999996</v>
      </c>
      <c r="D25" s="88">
        <f t="shared" si="3"/>
        <v>4.8920000000000003</v>
      </c>
      <c r="E25" s="88">
        <f t="shared" si="3"/>
        <v>4.7429999999999994</v>
      </c>
      <c r="F25" s="88">
        <f t="shared" si="3"/>
        <v>4.8740000000000006</v>
      </c>
      <c r="G25" s="88">
        <f t="shared" si="3"/>
        <v>4.8529999999999998</v>
      </c>
      <c r="H25" s="88">
        <f t="shared" si="3"/>
        <v>8.8610000000000007</v>
      </c>
      <c r="I25" s="88">
        <f t="shared" si="3"/>
        <v>12.796000000000001</v>
      </c>
      <c r="J25" s="88">
        <f t="shared" si="3"/>
        <v>21.579000000000001</v>
      </c>
      <c r="K25" s="88">
        <f t="shared" si="3"/>
        <v>19.839999999999996</v>
      </c>
      <c r="L25" s="88">
        <f t="shared" si="3"/>
        <v>19.905999999999999</v>
      </c>
      <c r="M25" s="88">
        <f t="shared" si="3"/>
        <v>16.968</v>
      </c>
      <c r="N25" s="88">
        <f t="shared" si="3"/>
        <v>10.176</v>
      </c>
      <c r="O25" s="88">
        <f t="shared" si="3"/>
        <v>10.626000000000001</v>
      </c>
      <c r="P25" s="88">
        <f t="shared" si="3"/>
        <v>13.891999999999999</v>
      </c>
      <c r="Q25" s="88">
        <f t="shared" si="3"/>
        <v>12.331999999999999</v>
      </c>
      <c r="R25" s="88">
        <f t="shared" si="3"/>
        <v>19.576000000000001</v>
      </c>
      <c r="S25" s="88">
        <f t="shared" si="3"/>
        <v>13.200999999999999</v>
      </c>
      <c r="T25" s="88">
        <f t="shared" si="3"/>
        <v>11.344999999999999</v>
      </c>
      <c r="U25" s="88">
        <f t="shared" si="3"/>
        <v>11.772</v>
      </c>
      <c r="V25" s="88">
        <f t="shared" si="3"/>
        <v>10.317</v>
      </c>
      <c r="W25" s="88">
        <f t="shared" si="3"/>
        <v>4.4279999999999999</v>
      </c>
      <c r="X25" s="88">
        <f t="shared" si="3"/>
        <v>4.048</v>
      </c>
      <c r="Y25" s="88">
        <f t="shared" si="3"/>
        <v>3.8860000000000001</v>
      </c>
      <c r="Z25" s="89" t="str">
        <f t="shared" si="3"/>
        <v/>
      </c>
      <c r="AA25" s="90">
        <f>SUM(AA19:AA24)</f>
        <v>254.69599999999994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111.13800000000001</v>
      </c>
      <c r="C29" s="77">
        <v>103.503</v>
      </c>
      <c r="D29" s="77">
        <v>79.153999999999996</v>
      </c>
      <c r="E29" s="77">
        <v>79.069000000000003</v>
      </c>
      <c r="F29" s="77">
        <v>61.970999999999997</v>
      </c>
      <c r="G29" s="77">
        <v>24.204000000000001</v>
      </c>
      <c r="H29" s="77">
        <v>8.8610000000000007</v>
      </c>
      <c r="I29" s="77">
        <v>30.523</v>
      </c>
      <c r="J29" s="77">
        <v>106.292</v>
      </c>
      <c r="K29" s="77">
        <v>33.090000000000003</v>
      </c>
      <c r="L29" s="77">
        <v>19.905999999999999</v>
      </c>
      <c r="M29" s="77">
        <v>16.968</v>
      </c>
      <c r="N29" s="77">
        <v>10.176</v>
      </c>
      <c r="O29" s="77">
        <v>85.626000000000005</v>
      </c>
      <c r="P29" s="77">
        <v>48.892000000000003</v>
      </c>
      <c r="Q29" s="77">
        <v>107.33199999999999</v>
      </c>
      <c r="R29" s="77">
        <v>88.575999999999993</v>
      </c>
      <c r="S29" s="77">
        <v>253.81200000000001</v>
      </c>
      <c r="T29" s="77">
        <v>155.83000000000001</v>
      </c>
      <c r="U29" s="77">
        <v>240.93700000000001</v>
      </c>
      <c r="V29" s="77">
        <v>41.796999999999997</v>
      </c>
      <c r="W29" s="77">
        <v>118.428</v>
      </c>
      <c r="X29" s="77">
        <v>50.048000000000002</v>
      </c>
      <c r="Y29" s="77">
        <v>92.885999999999996</v>
      </c>
      <c r="Z29" s="78"/>
      <c r="AA29" s="79">
        <f>SUM(B29:Z29)</f>
        <v>1969.019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111.13800000000001</v>
      </c>
      <c r="C31" s="62">
        <f t="shared" ref="C31:Z31" si="4">IF(LEN(C$2)&gt;0,SUM(C28:C30),"")</f>
        <v>103.503</v>
      </c>
      <c r="D31" s="62">
        <f t="shared" si="4"/>
        <v>79.153999999999996</v>
      </c>
      <c r="E31" s="62">
        <f t="shared" si="4"/>
        <v>79.069000000000003</v>
      </c>
      <c r="F31" s="62">
        <f t="shared" si="4"/>
        <v>61.970999999999997</v>
      </c>
      <c r="G31" s="62">
        <f t="shared" si="4"/>
        <v>24.204000000000001</v>
      </c>
      <c r="H31" s="62">
        <f t="shared" si="4"/>
        <v>8.8610000000000007</v>
      </c>
      <c r="I31" s="62">
        <f t="shared" si="4"/>
        <v>30.523</v>
      </c>
      <c r="J31" s="62">
        <f t="shared" si="4"/>
        <v>106.292</v>
      </c>
      <c r="K31" s="62">
        <f t="shared" si="4"/>
        <v>33.090000000000003</v>
      </c>
      <c r="L31" s="62">
        <f t="shared" si="4"/>
        <v>19.905999999999999</v>
      </c>
      <c r="M31" s="62">
        <f t="shared" si="4"/>
        <v>16.968</v>
      </c>
      <c r="N31" s="62">
        <f t="shared" si="4"/>
        <v>10.176</v>
      </c>
      <c r="O31" s="62">
        <f t="shared" si="4"/>
        <v>85.626000000000005</v>
      </c>
      <c r="P31" s="62">
        <f t="shared" si="4"/>
        <v>48.892000000000003</v>
      </c>
      <c r="Q31" s="62">
        <f t="shared" si="4"/>
        <v>107.33199999999999</v>
      </c>
      <c r="R31" s="62">
        <f t="shared" si="4"/>
        <v>88.575999999999993</v>
      </c>
      <c r="S31" s="62">
        <f t="shared" si="4"/>
        <v>253.81200000000001</v>
      </c>
      <c r="T31" s="62">
        <f t="shared" si="4"/>
        <v>155.83000000000001</v>
      </c>
      <c r="U31" s="62">
        <f t="shared" si="4"/>
        <v>240.93700000000001</v>
      </c>
      <c r="V31" s="62">
        <f t="shared" si="4"/>
        <v>41.796999999999997</v>
      </c>
      <c r="W31" s="62">
        <f t="shared" si="4"/>
        <v>118.428</v>
      </c>
      <c r="X31" s="62">
        <f t="shared" si="4"/>
        <v>50.048000000000002</v>
      </c>
      <c r="Y31" s="62">
        <f t="shared" si="4"/>
        <v>92.885999999999996</v>
      </c>
      <c r="Z31" s="63" t="str">
        <f t="shared" si="4"/>
        <v/>
      </c>
      <c r="AA31" s="64">
        <f>SUM(AA28:AA30)</f>
        <v>1969.019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6.8</v>
      </c>
      <c r="N38" s="99">
        <v>23.6</v>
      </c>
      <c r="O38" s="99">
        <v>25.8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6.8</v>
      </c>
      <c r="N39" s="88">
        <f t="shared" si="6"/>
        <v>23.6</v>
      </c>
      <c r="O39" s="88">
        <f t="shared" si="6"/>
        <v>25.8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6.8</v>
      </c>
      <c r="N46" s="99">
        <v>23.6</v>
      </c>
      <c r="O46" s="99">
        <v>25.8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6.8</v>
      </c>
      <c r="N48" s="88">
        <f t="shared" si="8"/>
        <v>23.6</v>
      </c>
      <c r="O48" s="88">
        <f t="shared" si="8"/>
        <v>25.8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111.13800000000001</v>
      </c>
      <c r="C51" s="88">
        <f t="shared" si="10"/>
        <v>103.503</v>
      </c>
      <c r="D51" s="88">
        <f t="shared" si="10"/>
        <v>79.153999999999996</v>
      </c>
      <c r="E51" s="88">
        <f t="shared" si="10"/>
        <v>79.068999999999988</v>
      </c>
      <c r="F51" s="88">
        <f t="shared" si="10"/>
        <v>61.971000000000004</v>
      </c>
      <c r="G51" s="88">
        <f t="shared" si="10"/>
        <v>24.204000000000001</v>
      </c>
      <c r="H51" s="88">
        <f t="shared" si="10"/>
        <v>8.8610000000000007</v>
      </c>
      <c r="I51" s="88">
        <f t="shared" si="10"/>
        <v>30.523000000000003</v>
      </c>
      <c r="J51" s="88">
        <f t="shared" si="10"/>
        <v>106.292</v>
      </c>
      <c r="K51" s="88">
        <f t="shared" si="10"/>
        <v>33.089999999999996</v>
      </c>
      <c r="L51" s="88">
        <f t="shared" si="10"/>
        <v>19.905999999999999</v>
      </c>
      <c r="M51" s="88">
        <f t="shared" si="10"/>
        <v>23.768000000000001</v>
      </c>
      <c r="N51" s="88">
        <f t="shared" si="10"/>
        <v>33.776000000000003</v>
      </c>
      <c r="O51" s="88">
        <f t="shared" si="10"/>
        <v>111.426</v>
      </c>
      <c r="P51" s="88">
        <f t="shared" si="10"/>
        <v>48.891999999999996</v>
      </c>
      <c r="Q51" s="88">
        <f t="shared" si="10"/>
        <v>107.33199999999999</v>
      </c>
      <c r="R51" s="88">
        <f t="shared" si="10"/>
        <v>88.575999999999993</v>
      </c>
      <c r="S51" s="88">
        <f t="shared" si="10"/>
        <v>253.81200000000001</v>
      </c>
      <c r="T51" s="88">
        <f t="shared" si="10"/>
        <v>155.83000000000001</v>
      </c>
      <c r="U51" s="88">
        <f t="shared" si="10"/>
        <v>240.93699999999998</v>
      </c>
      <c r="V51" s="88">
        <f t="shared" si="10"/>
        <v>41.796999999999997</v>
      </c>
      <c r="W51" s="88">
        <f t="shared" si="10"/>
        <v>118.428</v>
      </c>
      <c r="X51" s="88">
        <f t="shared" si="10"/>
        <v>50.048000000000002</v>
      </c>
      <c r="Y51" s="88">
        <f t="shared" si="10"/>
        <v>92.885999999999996</v>
      </c>
      <c r="Z51" s="89" t="str">
        <f t="shared" si="10"/>
        <v/>
      </c>
      <c r="AA51" s="105">
        <f>SUM(B51:Z51)</f>
        <v>2025.2189999999998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111.16199999999999</v>
      </c>
      <c r="C4" s="18">
        <v>103.45400000000001</v>
      </c>
      <c r="D4" s="18">
        <v>79.181000000000012</v>
      </c>
      <c r="E4" s="18">
        <v>79.071000000000012</v>
      </c>
      <c r="F4" s="18">
        <v>62.01</v>
      </c>
      <c r="G4" s="18">
        <v>24.242999999999999</v>
      </c>
      <c r="H4" s="18">
        <v>8.8609999999999989</v>
      </c>
      <c r="I4" s="18">
        <v>30.481000000000002</v>
      </c>
      <c r="J4" s="18">
        <v>106.292</v>
      </c>
      <c r="K4" s="18">
        <v>33.089999999999996</v>
      </c>
      <c r="L4" s="18">
        <v>19.905999999999999</v>
      </c>
      <c r="M4" s="18">
        <v>23.777000000000005</v>
      </c>
      <c r="N4" s="18">
        <v>33.811999999999998</v>
      </c>
      <c r="O4" s="18">
        <v>111.42300000000002</v>
      </c>
      <c r="P4" s="18">
        <v>48.89200000000001</v>
      </c>
      <c r="Q4" s="18">
        <v>107.33199999999999</v>
      </c>
      <c r="R4" s="18">
        <v>88.576000000000022</v>
      </c>
      <c r="S4" s="18">
        <v>253.81199999999998</v>
      </c>
      <c r="T4" s="18">
        <v>155.83000000000001</v>
      </c>
      <c r="U4" s="18">
        <v>240.93700000000001</v>
      </c>
      <c r="V4" s="18">
        <v>41.796999999999997</v>
      </c>
      <c r="W4" s="18">
        <v>118.42799999999998</v>
      </c>
      <c r="X4" s="18">
        <v>50.048000000000002</v>
      </c>
      <c r="Y4" s="18">
        <v>92.88600000000001</v>
      </c>
      <c r="Z4" s="19"/>
      <c r="AA4" s="20">
        <f>SUM(B4:Z4)</f>
        <v>2025.3009999999997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224.03</v>
      </c>
      <c r="C7" s="28">
        <v>217.39</v>
      </c>
      <c r="D7" s="28">
        <v>205.8</v>
      </c>
      <c r="E7" s="28">
        <v>205.08</v>
      </c>
      <c r="F7" s="28">
        <v>204.45</v>
      </c>
      <c r="G7" s="28">
        <v>207.39</v>
      </c>
      <c r="H7" s="28">
        <v>215.1</v>
      </c>
      <c r="I7" s="28">
        <v>245.48</v>
      </c>
      <c r="J7" s="28">
        <v>272.05</v>
      </c>
      <c r="K7" s="28">
        <v>265.70999999999998</v>
      </c>
      <c r="L7" s="28">
        <v>245.69</v>
      </c>
      <c r="M7" s="28">
        <v>207.59</v>
      </c>
      <c r="N7" s="28">
        <v>185.98</v>
      </c>
      <c r="O7" s="28">
        <v>174.97</v>
      </c>
      <c r="P7" s="28">
        <v>199.12</v>
      </c>
      <c r="Q7" s="28">
        <v>221.95</v>
      </c>
      <c r="R7" s="28">
        <v>253.69</v>
      </c>
      <c r="S7" s="28">
        <v>279</v>
      </c>
      <c r="T7" s="28">
        <v>292</v>
      </c>
      <c r="U7" s="28">
        <v>286</v>
      </c>
      <c r="V7" s="28">
        <v>269</v>
      </c>
      <c r="W7" s="28">
        <v>238</v>
      </c>
      <c r="X7" s="28">
        <v>240</v>
      </c>
      <c r="Y7" s="28">
        <v>217</v>
      </c>
      <c r="Z7" s="29"/>
      <c r="AA7" s="30">
        <f>IF(SUM(B7:Z7)&lt;&gt;0,AVERAGEIF(B7:Z7,"&lt;&gt;"""),"")</f>
        <v>232.18624999999997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75</v>
      </c>
      <c r="P12" s="52">
        <v>35</v>
      </c>
      <c r="Q12" s="52">
        <v>95</v>
      </c>
      <c r="R12" s="52">
        <v>69</v>
      </c>
      <c r="S12" s="52"/>
      <c r="T12" s="52"/>
      <c r="U12" s="52"/>
      <c r="V12" s="52"/>
      <c r="W12" s="52">
        <v>112.99</v>
      </c>
      <c r="X12" s="52">
        <v>45.766999999999996</v>
      </c>
      <c r="Y12" s="52">
        <v>86.784999999999997</v>
      </c>
      <c r="Z12" s="53"/>
      <c r="AA12" s="54">
        <f t="shared" si="0"/>
        <v>519.54200000000003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105</v>
      </c>
      <c r="K13" s="52">
        <v>29.553999999999998</v>
      </c>
      <c r="L13" s="52"/>
      <c r="M13" s="52"/>
      <c r="N13" s="52"/>
      <c r="O13" s="52"/>
      <c r="P13" s="52"/>
      <c r="Q13" s="52"/>
      <c r="R13" s="52"/>
      <c r="S13" s="52">
        <v>252.68099999999998</v>
      </c>
      <c r="T13" s="52">
        <v>155.83000000000001</v>
      </c>
      <c r="U13" s="52">
        <v>239.327</v>
      </c>
      <c r="V13" s="52">
        <v>40</v>
      </c>
      <c r="W13" s="52"/>
      <c r="X13" s="52"/>
      <c r="Y13" s="52"/>
      <c r="Z13" s="53"/>
      <c r="AA13" s="54">
        <f t="shared" si="0"/>
        <v>822.39200000000005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8.8609999999999989</v>
      </c>
      <c r="I14" s="57">
        <v>2.4809999999999999</v>
      </c>
      <c r="J14" s="57">
        <v>1.292</v>
      </c>
      <c r="K14" s="57">
        <v>3.5360000000000005</v>
      </c>
      <c r="L14" s="57">
        <v>19.905999999999999</v>
      </c>
      <c r="M14" s="57">
        <v>23.777000000000005</v>
      </c>
      <c r="N14" s="57">
        <v>33.811999999999998</v>
      </c>
      <c r="O14" s="57">
        <v>36.422999999999995</v>
      </c>
      <c r="P14" s="57">
        <v>13.891999999999999</v>
      </c>
      <c r="Q14" s="57">
        <v>11.64</v>
      </c>
      <c r="R14" s="57">
        <v>19.576000000000001</v>
      </c>
      <c r="S14" s="57">
        <v>1.131</v>
      </c>
      <c r="T14" s="57"/>
      <c r="U14" s="57">
        <v>1.61</v>
      </c>
      <c r="V14" s="57">
        <v>1.7969999999999999</v>
      </c>
      <c r="W14" s="57">
        <v>5.4379999999999997</v>
      </c>
      <c r="X14" s="57">
        <v>3.7090000000000001</v>
      </c>
      <c r="Y14" s="57">
        <v>5.54</v>
      </c>
      <c r="Z14" s="58"/>
      <c r="AA14" s="59">
        <f t="shared" si="0"/>
        <v>194.42099999999999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8.8609999999999989</v>
      </c>
      <c r="I16" s="62">
        <f t="shared" si="1"/>
        <v>2.4809999999999999</v>
      </c>
      <c r="J16" s="62">
        <f t="shared" si="1"/>
        <v>106.292</v>
      </c>
      <c r="K16" s="62">
        <f t="shared" si="1"/>
        <v>33.089999999999996</v>
      </c>
      <c r="L16" s="62">
        <f t="shared" si="1"/>
        <v>19.905999999999999</v>
      </c>
      <c r="M16" s="62">
        <f t="shared" si="1"/>
        <v>23.777000000000005</v>
      </c>
      <c r="N16" s="62">
        <f t="shared" si="1"/>
        <v>33.811999999999998</v>
      </c>
      <c r="O16" s="62">
        <f t="shared" si="1"/>
        <v>111.423</v>
      </c>
      <c r="P16" s="62">
        <f t="shared" si="1"/>
        <v>48.891999999999996</v>
      </c>
      <c r="Q16" s="62">
        <f t="shared" si="1"/>
        <v>106.64</v>
      </c>
      <c r="R16" s="62">
        <f t="shared" si="1"/>
        <v>88.575999999999993</v>
      </c>
      <c r="S16" s="62">
        <f t="shared" si="1"/>
        <v>253.81199999999998</v>
      </c>
      <c r="T16" s="62">
        <f t="shared" si="1"/>
        <v>155.83000000000001</v>
      </c>
      <c r="U16" s="62">
        <f t="shared" si="1"/>
        <v>240.93700000000001</v>
      </c>
      <c r="V16" s="62">
        <f t="shared" si="1"/>
        <v>41.796999999999997</v>
      </c>
      <c r="W16" s="62">
        <f t="shared" si="1"/>
        <v>118.428</v>
      </c>
      <c r="X16" s="62">
        <f t="shared" si="1"/>
        <v>49.475999999999999</v>
      </c>
      <c r="Y16" s="62">
        <f t="shared" si="1"/>
        <v>92.325000000000003</v>
      </c>
      <c r="Z16" s="63" t="str">
        <f t="shared" si="1"/>
        <v/>
      </c>
      <c r="AA16" s="64">
        <f>SUM(AA10:AA15)</f>
        <v>1536.3550000000002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0.65200000000000002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0.69199999999999995</v>
      </c>
      <c r="R20" s="77"/>
      <c r="S20" s="77"/>
      <c r="T20" s="77"/>
      <c r="U20" s="77"/>
      <c r="V20" s="77"/>
      <c r="W20" s="77"/>
      <c r="X20" s="77">
        <v>0.57199999999999995</v>
      </c>
      <c r="Y20" s="77">
        <v>0.56100000000000005</v>
      </c>
      <c r="Z20" s="78"/>
      <c r="AA20" s="79">
        <f t="shared" si="2"/>
        <v>2.4769999999999999</v>
      </c>
    </row>
    <row r="21" spans="1:27" ht="24.95" customHeight="1" x14ac:dyDescent="0.2">
      <c r="A21" s="75" t="s">
        <v>16</v>
      </c>
      <c r="B21" s="80">
        <v>2.5619999999999998</v>
      </c>
      <c r="C21" s="81">
        <v>1.054</v>
      </c>
      <c r="D21" s="81">
        <v>1.7809999999999999</v>
      </c>
      <c r="E21" s="81">
        <v>1.171</v>
      </c>
      <c r="F21" s="81">
        <v>1.8580000000000001</v>
      </c>
      <c r="G21" s="81">
        <v>1.7430000000000001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10.169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2.5619999999999998</v>
      </c>
      <c r="C25" s="88">
        <f t="shared" si="3"/>
        <v>1.054</v>
      </c>
      <c r="D25" s="88">
        <f t="shared" si="3"/>
        <v>1.7809999999999999</v>
      </c>
      <c r="E25" s="88">
        <f t="shared" si="3"/>
        <v>1.171</v>
      </c>
      <c r="F25" s="88">
        <f t="shared" si="3"/>
        <v>2.5100000000000002</v>
      </c>
      <c r="G25" s="88">
        <f t="shared" si="3"/>
        <v>1.7430000000000001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0.69199999999999995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0.57199999999999995</v>
      </c>
      <c r="Y25" s="88">
        <f t="shared" si="3"/>
        <v>0.56100000000000005</v>
      </c>
      <c r="Z25" s="89">
        <f t="shared" si="3"/>
        <v>0</v>
      </c>
      <c r="AA25" s="90">
        <f t="shared" si="3"/>
        <v>12.646000000000001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2.5619999999999998</v>
      </c>
      <c r="C29" s="77">
        <v>1.054</v>
      </c>
      <c r="D29" s="77">
        <v>1.7809999999999999</v>
      </c>
      <c r="E29" s="77">
        <v>1.171</v>
      </c>
      <c r="F29" s="77">
        <v>2.5099999999999998</v>
      </c>
      <c r="G29" s="77">
        <v>1.7430000000000001</v>
      </c>
      <c r="H29" s="77">
        <v>8.8610000000000007</v>
      </c>
      <c r="I29" s="77">
        <v>2.4809999999999999</v>
      </c>
      <c r="J29" s="77">
        <v>106.292</v>
      </c>
      <c r="K29" s="77">
        <v>33.090000000000003</v>
      </c>
      <c r="L29" s="77">
        <v>19.905999999999999</v>
      </c>
      <c r="M29" s="77">
        <v>23.777000000000001</v>
      </c>
      <c r="N29" s="77">
        <v>33.811999999999998</v>
      </c>
      <c r="O29" s="77">
        <v>111.423</v>
      </c>
      <c r="P29" s="77">
        <v>48.892000000000003</v>
      </c>
      <c r="Q29" s="77">
        <v>107.33199999999999</v>
      </c>
      <c r="R29" s="77">
        <v>88.575999999999993</v>
      </c>
      <c r="S29" s="77">
        <v>253.81200000000001</v>
      </c>
      <c r="T29" s="77">
        <v>155.83000000000001</v>
      </c>
      <c r="U29" s="77">
        <v>240.93700000000001</v>
      </c>
      <c r="V29" s="77">
        <v>41.796999999999997</v>
      </c>
      <c r="W29" s="77">
        <v>118.428</v>
      </c>
      <c r="X29" s="77">
        <v>50.048000000000002</v>
      </c>
      <c r="Y29" s="77">
        <v>92.885999999999996</v>
      </c>
      <c r="Z29" s="78"/>
      <c r="AA29" s="79">
        <f>SUM(B29:Z29)</f>
        <v>1549.001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2.5619999999999998</v>
      </c>
      <c r="C31" s="62">
        <f t="shared" si="4"/>
        <v>1.054</v>
      </c>
      <c r="D31" s="62">
        <f t="shared" si="4"/>
        <v>1.7809999999999999</v>
      </c>
      <c r="E31" s="62">
        <f t="shared" si="4"/>
        <v>1.171</v>
      </c>
      <c r="F31" s="62">
        <f t="shared" si="4"/>
        <v>2.5099999999999998</v>
      </c>
      <c r="G31" s="62">
        <f t="shared" si="4"/>
        <v>1.7430000000000001</v>
      </c>
      <c r="H31" s="62">
        <f t="shared" si="4"/>
        <v>8.8610000000000007</v>
      </c>
      <c r="I31" s="62">
        <f t="shared" si="4"/>
        <v>2.4809999999999999</v>
      </c>
      <c r="J31" s="62">
        <f t="shared" si="4"/>
        <v>106.292</v>
      </c>
      <c r="K31" s="62">
        <f t="shared" si="4"/>
        <v>33.090000000000003</v>
      </c>
      <c r="L31" s="62">
        <f t="shared" si="4"/>
        <v>19.905999999999999</v>
      </c>
      <c r="M31" s="62">
        <f t="shared" si="4"/>
        <v>23.777000000000001</v>
      </c>
      <c r="N31" s="62">
        <f t="shared" si="4"/>
        <v>33.811999999999998</v>
      </c>
      <c r="O31" s="62">
        <f t="shared" si="4"/>
        <v>111.423</v>
      </c>
      <c r="P31" s="62">
        <f t="shared" si="4"/>
        <v>48.892000000000003</v>
      </c>
      <c r="Q31" s="62">
        <f t="shared" si="4"/>
        <v>107.33199999999999</v>
      </c>
      <c r="R31" s="62">
        <f t="shared" si="4"/>
        <v>88.575999999999993</v>
      </c>
      <c r="S31" s="62">
        <f t="shared" si="4"/>
        <v>253.81200000000001</v>
      </c>
      <c r="T31" s="62">
        <f t="shared" si="4"/>
        <v>155.83000000000001</v>
      </c>
      <c r="U31" s="62">
        <f t="shared" si="4"/>
        <v>240.93700000000001</v>
      </c>
      <c r="V31" s="62">
        <f t="shared" si="4"/>
        <v>41.796999999999997</v>
      </c>
      <c r="W31" s="62">
        <f t="shared" si="4"/>
        <v>118.428</v>
      </c>
      <c r="X31" s="62">
        <f t="shared" si="4"/>
        <v>50.048000000000002</v>
      </c>
      <c r="Y31" s="62">
        <f t="shared" si="4"/>
        <v>92.885999999999996</v>
      </c>
      <c r="Z31" s="63">
        <f t="shared" si="4"/>
        <v>0</v>
      </c>
      <c r="AA31" s="64">
        <f t="shared" si="4"/>
        <v>1549.001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108.6</v>
      </c>
      <c r="C38" s="99">
        <v>102.4</v>
      </c>
      <c r="D38" s="99">
        <v>77.400000000000006</v>
      </c>
      <c r="E38" s="99">
        <v>77.900000000000006</v>
      </c>
      <c r="F38" s="99">
        <v>59.5</v>
      </c>
      <c r="G38" s="99">
        <v>22.5</v>
      </c>
      <c r="H38" s="99"/>
      <c r="I38" s="99">
        <v>28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476.29999999999995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108.6</v>
      </c>
      <c r="C39" s="88">
        <f t="shared" si="6"/>
        <v>102.4</v>
      </c>
      <c r="D39" s="88">
        <f t="shared" si="6"/>
        <v>77.400000000000006</v>
      </c>
      <c r="E39" s="88">
        <f t="shared" si="6"/>
        <v>77.900000000000006</v>
      </c>
      <c r="F39" s="88">
        <f t="shared" si="6"/>
        <v>59.5</v>
      </c>
      <c r="G39" s="88">
        <f t="shared" si="6"/>
        <v>22.5</v>
      </c>
      <c r="H39" s="88">
        <f t="shared" si="6"/>
        <v>0</v>
      </c>
      <c r="I39" s="88">
        <f t="shared" si="6"/>
        <v>28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476.29999999999995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108.6</v>
      </c>
      <c r="C46" s="99">
        <v>102.4</v>
      </c>
      <c r="D46" s="99">
        <v>77.400000000000006</v>
      </c>
      <c r="E46" s="99">
        <v>77.900000000000006</v>
      </c>
      <c r="F46" s="99">
        <v>59.5</v>
      </c>
      <c r="G46" s="99">
        <v>22.5</v>
      </c>
      <c r="H46" s="99"/>
      <c r="I46" s="99">
        <v>28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476.29999999999995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108.6</v>
      </c>
      <c r="C48" s="88">
        <f t="shared" ref="C48:Z48" si="8">SUM(C42:C47)</f>
        <v>102.4</v>
      </c>
      <c r="D48" s="88">
        <f t="shared" si="8"/>
        <v>77.400000000000006</v>
      </c>
      <c r="E48" s="88">
        <f t="shared" si="8"/>
        <v>77.900000000000006</v>
      </c>
      <c r="F48" s="88">
        <f t="shared" si="8"/>
        <v>59.5</v>
      </c>
      <c r="G48" s="88">
        <f t="shared" si="8"/>
        <v>22.5</v>
      </c>
      <c r="H48" s="88">
        <f t="shared" si="8"/>
        <v>0</v>
      </c>
      <c r="I48" s="88">
        <f t="shared" si="8"/>
        <v>28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476.29999999999995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111.16199999999999</v>
      </c>
      <c r="C51" s="88">
        <f t="shared" si="10"/>
        <v>103.45400000000001</v>
      </c>
      <c r="D51" s="88">
        <f t="shared" si="10"/>
        <v>79.181000000000012</v>
      </c>
      <c r="E51" s="88">
        <f t="shared" si="10"/>
        <v>79.071000000000012</v>
      </c>
      <c r="F51" s="88">
        <f t="shared" si="10"/>
        <v>62.01</v>
      </c>
      <c r="G51" s="88">
        <f t="shared" si="10"/>
        <v>24.242999999999999</v>
      </c>
      <c r="H51" s="88">
        <f t="shared" si="10"/>
        <v>8.8609999999999989</v>
      </c>
      <c r="I51" s="88">
        <f t="shared" si="10"/>
        <v>30.481000000000002</v>
      </c>
      <c r="J51" s="88">
        <f t="shared" si="10"/>
        <v>106.292</v>
      </c>
      <c r="K51" s="88">
        <f t="shared" si="10"/>
        <v>33.089999999999996</v>
      </c>
      <c r="L51" s="88">
        <f t="shared" si="10"/>
        <v>19.905999999999999</v>
      </c>
      <c r="M51" s="88">
        <f t="shared" si="10"/>
        <v>23.777000000000005</v>
      </c>
      <c r="N51" s="88">
        <f t="shared" si="10"/>
        <v>33.811999999999998</v>
      </c>
      <c r="O51" s="88">
        <f t="shared" si="10"/>
        <v>111.423</v>
      </c>
      <c r="P51" s="88">
        <f t="shared" si="10"/>
        <v>48.891999999999996</v>
      </c>
      <c r="Q51" s="88">
        <f t="shared" si="10"/>
        <v>107.33199999999999</v>
      </c>
      <c r="R51" s="88">
        <f t="shared" si="10"/>
        <v>88.575999999999993</v>
      </c>
      <c r="S51" s="88">
        <f t="shared" si="10"/>
        <v>253.81199999999998</v>
      </c>
      <c r="T51" s="88">
        <f t="shared" si="10"/>
        <v>155.83000000000001</v>
      </c>
      <c r="U51" s="88">
        <f t="shared" si="10"/>
        <v>240.93700000000001</v>
      </c>
      <c r="V51" s="88">
        <f t="shared" si="10"/>
        <v>41.796999999999997</v>
      </c>
      <c r="W51" s="88">
        <f t="shared" si="10"/>
        <v>118.428</v>
      </c>
      <c r="X51" s="88">
        <f t="shared" si="10"/>
        <v>50.048000000000002</v>
      </c>
      <c r="Y51" s="88">
        <f t="shared" si="10"/>
        <v>92.88600000000001</v>
      </c>
      <c r="Z51" s="89">
        <f t="shared" si="10"/>
        <v>0</v>
      </c>
      <c r="AA51" s="105">
        <f>SUM(B51:Z51)</f>
        <v>2025.3009999999997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6" sqref="K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108.6</v>
      </c>
      <c r="C4" s="18">
        <v>102.4</v>
      </c>
      <c r="D4" s="18">
        <v>77.400000000000006</v>
      </c>
      <c r="E4" s="18">
        <v>77.900000000000006</v>
      </c>
      <c r="F4" s="18">
        <v>59.5</v>
      </c>
      <c r="G4" s="18">
        <v>22.5</v>
      </c>
      <c r="H4" s="18"/>
      <c r="I4" s="18">
        <v>28</v>
      </c>
      <c r="J4" s="18"/>
      <c r="K4" s="18"/>
      <c r="L4" s="18"/>
      <c r="M4" s="18">
        <v>-6.8</v>
      </c>
      <c r="N4" s="18">
        <v>-23.6</v>
      </c>
      <c r="O4" s="18">
        <v>-25.8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420.09999999999991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224.03</v>
      </c>
      <c r="C7" s="118">
        <v>217.39</v>
      </c>
      <c r="D7" s="118">
        <v>205.8</v>
      </c>
      <c r="E7" s="118">
        <v>205.08</v>
      </c>
      <c r="F7" s="118">
        <v>204.45</v>
      </c>
      <c r="G7" s="118">
        <v>207.39</v>
      </c>
      <c r="H7" s="118">
        <v>215.1</v>
      </c>
      <c r="I7" s="118">
        <v>245.48</v>
      </c>
      <c r="J7" s="118">
        <v>272.05</v>
      </c>
      <c r="K7" s="118">
        <v>265.70999999999998</v>
      </c>
      <c r="L7" s="118">
        <v>245.69</v>
      </c>
      <c r="M7" s="118">
        <v>207.59</v>
      </c>
      <c r="N7" s="118">
        <v>185.98</v>
      </c>
      <c r="O7" s="118">
        <v>174.97</v>
      </c>
      <c r="P7" s="118">
        <v>199.12</v>
      </c>
      <c r="Q7" s="118">
        <v>221.95</v>
      </c>
      <c r="R7" s="118">
        <v>253.69</v>
      </c>
      <c r="S7" s="118">
        <v>279</v>
      </c>
      <c r="T7" s="118">
        <v>292</v>
      </c>
      <c r="U7" s="118">
        <v>286</v>
      </c>
      <c r="V7" s="118">
        <v>269</v>
      </c>
      <c r="W7" s="118">
        <v>238</v>
      </c>
      <c r="X7" s="118">
        <v>240</v>
      </c>
      <c r="Y7" s="118">
        <v>217</v>
      </c>
      <c r="Z7" s="119"/>
      <c r="AA7" s="120">
        <f>IF(SUM(B7:Z7)&lt;&gt;0,AVERAGEIF(B7:Z7,"&lt;&gt;"""),"")</f>
        <v>232.18624999999997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6.8</v>
      </c>
      <c r="N15" s="134">
        <v>23.6</v>
      </c>
      <c r="O15" s="134">
        <v>25.8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56.2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6.8</v>
      </c>
      <c r="N16" s="136">
        <f t="shared" si="1"/>
        <v>23.6</v>
      </c>
      <c r="O16" s="136">
        <f t="shared" si="1"/>
        <v>25.8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56.2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108.6</v>
      </c>
      <c r="C23" s="134">
        <v>102.4</v>
      </c>
      <c r="D23" s="134">
        <v>77.400000000000006</v>
      </c>
      <c r="E23" s="134">
        <v>77.900000000000006</v>
      </c>
      <c r="F23" s="134">
        <v>59.5</v>
      </c>
      <c r="G23" s="134">
        <v>22.5</v>
      </c>
      <c r="H23" s="134"/>
      <c r="I23" s="134">
        <v>28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476.29999999999995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108.6</v>
      </c>
      <c r="C24" s="136">
        <f t="shared" si="3"/>
        <v>102.4</v>
      </c>
      <c r="D24" s="136">
        <f t="shared" si="3"/>
        <v>77.400000000000006</v>
      </c>
      <c r="E24" s="136">
        <f t="shared" si="3"/>
        <v>77.900000000000006</v>
      </c>
      <c r="F24" s="136">
        <f t="shared" si="3"/>
        <v>59.5</v>
      </c>
      <c r="G24" s="136">
        <f t="shared" si="3"/>
        <v>22.5</v>
      </c>
      <c r="H24" s="136">
        <f t="shared" si="3"/>
        <v>0</v>
      </c>
      <c r="I24" s="136">
        <f t="shared" si="3"/>
        <v>28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476.29999999999995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2022-02-04T14:22:11Z</dcterms:created>
  <dcterms:modified xsi:type="dcterms:W3CDTF">2022-02-04T14:22:12Z</dcterms:modified>
</cp:coreProperties>
</file>