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<sst xmlns="http://schemas.openxmlformats.org/spreadsheetml/2006/main" count="117" uniqueCount="53">
  <si>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03/02/2022 16:20:01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</si>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</sst>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61.817</c:v>
                </c:pt>
                <c:pt idx="1">
                  <c:v>59.393000000000001</c:v>
                </c:pt>
                <c:pt idx="2">
                  <c:v>54.88</c:v>
                </c:pt>
                <c:pt idx="3">
                  <c:v>54.8</c:v>
                </c:pt>
                <c:pt idx="4">
                  <c:v>54.445</c:v>
                </c:pt>
                <c:pt idx="5">
                  <c:v>1.784</c:v>
                </c:pt>
                <c:pt idx="6">
                  <c:v>18</c:v>
                </c:pt>
                <c:pt idx="8">
                  <c:v>37</c:v>
                </c:pt>
                <c:pt idx="9">
                  <c:v>41</c:v>
                </c:pt>
                <c:pt idx="16">
                  <c:v>9.3089999999999993</c:v>
                </c:pt>
                <c:pt idx="17">
                  <c:v>20.6</c:v>
                </c:pt>
                <c:pt idx="18">
                  <c:v>12</c:v>
                </c:pt>
                <c:pt idx="20">
                  <c:v>4.0359999999999996</c:v>
                </c:pt>
                <c:pt idx="21">
                  <c:v>14.301</c:v>
                </c:pt>
                <c:pt idx="22">
                  <c:v>14.557</c:v>
                </c:pt>
                <c:pt idx="23">
                  <c:v>123.17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208.4</c:v>
                </c:pt>
                <c:pt idx="19">
                  <c:v>8.6999999999999993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2.6669999999999998</c:v>
                </c:pt>
                <c:pt idx="1">
                  <c:v>14.975999999999999</c:v>
                </c:pt>
                <c:pt idx="2">
                  <c:v>3.5130000000000003</c:v>
                </c:pt>
                <c:pt idx="3">
                  <c:v>3.298</c:v>
                </c:pt>
                <c:pt idx="4">
                  <c:v>5.5679999999999996</c:v>
                </c:pt>
                <c:pt idx="5">
                  <c:v>3.5880000000000001</c:v>
                </c:pt>
                <c:pt idx="6">
                  <c:v>36.934999999999995</c:v>
                </c:pt>
                <c:pt idx="7">
                  <c:v>6.665</c:v>
                </c:pt>
                <c:pt idx="8">
                  <c:v>29.067999999999998</c:v>
                </c:pt>
                <c:pt idx="9">
                  <c:v>35.828000000000003</c:v>
                </c:pt>
                <c:pt idx="10">
                  <c:v>12.045</c:v>
                </c:pt>
                <c:pt idx="11">
                  <c:v>13.234</c:v>
                </c:pt>
                <c:pt idx="12">
                  <c:v>12.936999999999999</c:v>
                </c:pt>
                <c:pt idx="13">
                  <c:v>11.544</c:v>
                </c:pt>
                <c:pt idx="14">
                  <c:v>7.9710000000000001</c:v>
                </c:pt>
                <c:pt idx="15">
                  <c:v>4.1530000000000005</c:v>
                </c:pt>
                <c:pt idx="16">
                  <c:v>1.083</c:v>
                </c:pt>
                <c:pt idx="17">
                  <c:v>4.2949999999999999</c:v>
                </c:pt>
                <c:pt idx="18">
                  <c:v>4.0680000000000005</c:v>
                </c:pt>
                <c:pt idx="20">
                  <c:v>1.2929999999999999</c:v>
                </c:pt>
                <c:pt idx="21">
                  <c:v>0.80300000000000005</c:v>
                </c:pt>
                <c:pt idx="22">
                  <c:v>0.72899999999999998</c:v>
                </c:pt>
                <c:pt idx="23">
                  <c:v>2.3780000000000001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447544"/>
        <c:axId val="471447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64.522000000000006</c:v>
                </c:pt>
                <c:pt idx="1">
                  <c:v>74.377999999999986</c:v>
                </c:pt>
                <c:pt idx="2">
                  <c:v>58.375000000000007</c:v>
                </c:pt>
                <c:pt idx="3">
                  <c:v>58.102999999999994</c:v>
                </c:pt>
                <c:pt idx="4">
                  <c:v>60.017999999999994</c:v>
                </c:pt>
                <c:pt idx="5">
                  <c:v>5.3719999999999999</c:v>
                </c:pt>
                <c:pt idx="6">
                  <c:v>54.93</c:v>
                </c:pt>
                <c:pt idx="7">
                  <c:v>6.665</c:v>
                </c:pt>
                <c:pt idx="8">
                  <c:v>66.314999999999998</c:v>
                </c:pt>
                <c:pt idx="9">
                  <c:v>77.647999999999996</c:v>
                </c:pt>
                <c:pt idx="10">
                  <c:v>20.300999999999995</c:v>
                </c:pt>
                <c:pt idx="11">
                  <c:v>20.922000000000001</c:v>
                </c:pt>
                <c:pt idx="12">
                  <c:v>21.067999999999998</c:v>
                </c:pt>
                <c:pt idx="13">
                  <c:v>15.995999999999999</c:v>
                </c:pt>
                <c:pt idx="14">
                  <c:v>11.437000000000003</c:v>
                </c:pt>
                <c:pt idx="15">
                  <c:v>9.44</c:v>
                </c:pt>
                <c:pt idx="16">
                  <c:v>13.774999999999997</c:v>
                </c:pt>
                <c:pt idx="17">
                  <c:v>29.569000000000003</c:v>
                </c:pt>
                <c:pt idx="18">
                  <c:v>228.624</c:v>
                </c:pt>
                <c:pt idx="19">
                  <c:v>13.486000000000002</c:v>
                </c:pt>
                <c:pt idx="20">
                  <c:v>8.7920000000000016</c:v>
                </c:pt>
                <c:pt idx="21">
                  <c:v>15.110000000000001</c:v>
                </c:pt>
                <c:pt idx="22">
                  <c:v>15.291999999999998</c:v>
                </c:pt>
                <c:pt idx="23">
                  <c:v>125.55400000000002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447544"/>
        <c:axId val="471447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190.34</c:v>
                </c:pt>
                <c:pt idx="1">
                  <c:v>186.34</c:v>
                </c:pt>
                <c:pt idx="2">
                  <c:v>183.05</c:v>
                </c:pt>
                <c:pt idx="3">
                  <c:v>183</c:v>
                </c:pt>
                <c:pt idx="4">
                  <c:v>183</c:v>
                </c:pt>
                <c:pt idx="5">
                  <c:v>205</c:v>
                </c:pt>
                <c:pt idx="6">
                  <c:v>235.01</c:v>
                </c:pt>
                <c:pt idx="7">
                  <c:v>260.83</c:v>
                </c:pt>
                <c:pt idx="8">
                  <c:v>297.18</c:v>
                </c:pt>
                <c:pt idx="9">
                  <c:v>255.14</c:v>
                </c:pt>
                <c:pt idx="10">
                  <c:v>220.83</c:v>
                </c:pt>
                <c:pt idx="11">
                  <c:v>215.45</c:v>
                </c:pt>
                <c:pt idx="12">
                  <c:v>210.2</c:v>
                </c:pt>
                <c:pt idx="13">
                  <c:v>210.06</c:v>
                </c:pt>
                <c:pt idx="14">
                  <c:v>211.09</c:v>
                </c:pt>
                <c:pt idx="15">
                  <c:v>225.63</c:v>
                </c:pt>
                <c:pt idx="16">
                  <c:v>266</c:v>
                </c:pt>
                <c:pt idx="17">
                  <c:v>306</c:v>
                </c:pt>
                <c:pt idx="18">
                  <c:v>303</c:v>
                </c:pt>
                <c:pt idx="19">
                  <c:v>277</c:v>
                </c:pt>
                <c:pt idx="20">
                  <c:v>262</c:v>
                </c:pt>
                <c:pt idx="21">
                  <c:v>219</c:v>
                </c:pt>
                <c:pt idx="22">
                  <c:v>227</c:v>
                </c:pt>
                <c:pt idx="23">
                  <c:v>220.45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076344"/>
        <c:axId val="437075952"/>
      </c:lineChart>
      <c:catAx>
        <c:axId val="471447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447936"/>
        <c:crosses val="autoZero"/>
        <c:auto val="1"/>
        <c:lblAlgn val="ctr"/>
        <c:lblOffset val="100"/>
        <c:noMultiLvlLbl val="0"/>
      </c:catAx>
      <c:valAx>
        <c:axId val="47144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447544"/>
        <c:crosses val="autoZero"/>
        <c:crossBetween val="between"/>
      </c:valAx>
      <c:valAx>
        <c:axId val="437075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076344"/>
        <c:crosses val="max"/>
        <c:crossBetween val="between"/>
      </c:valAx>
      <c:catAx>
        <c:axId val="437076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075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64.489000000000004</v>
      </c>
      <c r="C4" s="18">
        <v>74.369</v>
      </c>
      <c r="D4" s="18">
        <v>58.4</v>
      </c>
      <c r="E4" s="18">
        <v>58.097999999999999</v>
      </c>
      <c r="F4" s="18">
        <v>60.017000000000003</v>
      </c>
      <c r="G4" s="18">
        <v>5.3719999999999999</v>
      </c>
      <c r="H4" s="18">
        <v>54.934999999999995</v>
      </c>
      <c r="I4" s="18">
        <v>6.665</v>
      </c>
      <c r="J4" s="18">
        <v>66.286000000000001</v>
      </c>
      <c r="K4" s="18">
        <v>77.614000000000004</v>
      </c>
      <c r="L4" s="18">
        <v>20.300999999999998</v>
      </c>
      <c r="M4" s="18">
        <v>20.922000000000001</v>
      </c>
      <c r="N4" s="18">
        <v>21.068000000000001</v>
      </c>
      <c r="O4" s="18">
        <v>15.996</v>
      </c>
      <c r="P4" s="18">
        <v>11.437000000000001</v>
      </c>
      <c r="Q4" s="18">
        <v>9.4400000000000013</v>
      </c>
      <c r="R4" s="18">
        <v>13.775</v>
      </c>
      <c r="S4" s="18">
        <v>29.569000000000003</v>
      </c>
      <c r="T4" s="18">
        <v>228.624</v>
      </c>
      <c r="U4" s="18">
        <v>13.524999999999999</v>
      </c>
      <c r="V4" s="18">
        <v>8.7919999999999998</v>
      </c>
      <c r="W4" s="18">
        <v>15.110000000000001</v>
      </c>
      <c r="X4" s="18">
        <v>15.292</v>
      </c>
      <c r="Y4" s="18">
        <v>125.554</v>
      </c>
      <c r="Z4" s="19"/>
      <c r="AA4" s="20">
        <f>SUM(B4:Z4)</f>
        <v>1075.6500000000001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190.34</v>
      </c>
      <c r="C7" s="28">
        <v>186.34</v>
      </c>
      <c r="D7" s="28">
        <v>183.05</v>
      </c>
      <c r="E7" s="28">
        <v>183</v>
      </c>
      <c r="F7" s="28">
        <v>183</v>
      </c>
      <c r="G7" s="28">
        <v>205</v>
      </c>
      <c r="H7" s="28">
        <v>235.01</v>
      </c>
      <c r="I7" s="28">
        <v>260.83</v>
      </c>
      <c r="J7" s="28">
        <v>297.18</v>
      </c>
      <c r="K7" s="28">
        <v>255.14</v>
      </c>
      <c r="L7" s="28">
        <v>220.83</v>
      </c>
      <c r="M7" s="28">
        <v>215.45</v>
      </c>
      <c r="N7" s="28">
        <v>210.2</v>
      </c>
      <c r="O7" s="28">
        <v>210.06</v>
      </c>
      <c r="P7" s="28">
        <v>211.09</v>
      </c>
      <c r="Q7" s="28">
        <v>225.63</v>
      </c>
      <c r="R7" s="28">
        <v>266</v>
      </c>
      <c r="S7" s="28">
        <v>306</v>
      </c>
      <c r="T7" s="28">
        <v>303</v>
      </c>
      <c r="U7" s="28">
        <v>277</v>
      </c>
      <c r="V7" s="28">
        <v>262</v>
      </c>
      <c r="W7" s="28">
        <v>219</v>
      </c>
      <c r="X7" s="28">
        <v>227</v>
      </c>
      <c r="Y7" s="28">
        <v>220.45</v>
      </c>
      <c r="Z7" s="29"/>
      <c r="AA7" s="30">
        <f>IF(SUM(B7:Z7)&lt;&gt;0,AVERAGEIF(B7:Z7,"&lt;&gt;"""),"")</f>
        <v>231.35833333333332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61.817</v>
      </c>
      <c r="C12" s="52">
        <v>59.393000000000001</v>
      </c>
      <c r="D12" s="52">
        <v>54.88</v>
      </c>
      <c r="E12" s="52">
        <v>54.8</v>
      </c>
      <c r="F12" s="52">
        <v>54.445</v>
      </c>
      <c r="G12" s="52">
        <v>1.784</v>
      </c>
      <c r="H12" s="52">
        <v>18</v>
      </c>
      <c r="I12" s="52"/>
      <c r="J12" s="52">
        <v>37</v>
      </c>
      <c r="K12" s="52">
        <v>41</v>
      </c>
      <c r="L12" s="52"/>
      <c r="M12" s="52"/>
      <c r="N12" s="52"/>
      <c r="O12" s="52"/>
      <c r="P12" s="52"/>
      <c r="Q12" s="52"/>
      <c r="R12" s="52">
        <v>9.3089999999999993</v>
      </c>
      <c r="S12" s="52">
        <v>20.6</v>
      </c>
      <c r="T12" s="52">
        <v>12</v>
      </c>
      <c r="U12" s="52"/>
      <c r="V12" s="52">
        <v>4.0359999999999996</v>
      </c>
      <c r="W12" s="52">
        <v>14.301</v>
      </c>
      <c r="X12" s="52">
        <v>14.557</v>
      </c>
      <c r="Y12" s="52">
        <v>123.17</v>
      </c>
      <c r="Z12" s="53"/>
      <c r="AA12" s="54">
        <f t="shared" si="0"/>
        <v>581.09199999999998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2.6669999999999998</v>
      </c>
      <c r="C14" s="57">
        <v>14.975999999999999</v>
      </c>
      <c r="D14" s="57">
        <v>3.5130000000000003</v>
      </c>
      <c r="E14" s="57">
        <v>3.298</v>
      </c>
      <c r="F14" s="57">
        <v>5.5679999999999996</v>
      </c>
      <c r="G14" s="57">
        <v>3.5880000000000001</v>
      </c>
      <c r="H14" s="57">
        <v>36.934999999999995</v>
      </c>
      <c r="I14" s="57">
        <v>6.665</v>
      </c>
      <c r="J14" s="57">
        <v>29.067999999999998</v>
      </c>
      <c r="K14" s="57">
        <v>35.828000000000003</v>
      </c>
      <c r="L14" s="57">
        <v>12.045</v>
      </c>
      <c r="M14" s="57">
        <v>13.234</v>
      </c>
      <c r="N14" s="57">
        <v>12.936999999999999</v>
      </c>
      <c r="O14" s="57">
        <v>11.544</v>
      </c>
      <c r="P14" s="57">
        <v>7.9710000000000001</v>
      </c>
      <c r="Q14" s="57">
        <v>4.1530000000000005</v>
      </c>
      <c r="R14" s="57">
        <v>1.083</v>
      </c>
      <c r="S14" s="57">
        <v>4.2949999999999999</v>
      </c>
      <c r="T14" s="57">
        <v>4.0680000000000005</v>
      </c>
      <c r="U14" s="57"/>
      <c r="V14" s="57">
        <v>1.2929999999999999</v>
      </c>
      <c r="W14" s="57">
        <v>0.80300000000000005</v>
      </c>
      <c r="X14" s="57">
        <v>0.72899999999999998</v>
      </c>
      <c r="Y14" s="57">
        <v>2.3780000000000001</v>
      </c>
      <c r="Z14" s="58"/>
      <c r="AA14" s="59">
        <f t="shared" si="0"/>
        <v>218.63900000000001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64.483999999999995</v>
      </c>
      <c r="C16" s="62">
        <f t="shared" ref="C16:Z16" si="1">IF(LEN(C$2)&gt;0,SUM(C10:C15),"")</f>
        <v>74.369</v>
      </c>
      <c r="D16" s="62">
        <f t="shared" si="1"/>
        <v>58.393000000000001</v>
      </c>
      <c r="E16" s="62">
        <f t="shared" si="1"/>
        <v>58.097999999999999</v>
      </c>
      <c r="F16" s="62">
        <f t="shared" si="1"/>
        <v>60.012999999999998</v>
      </c>
      <c r="G16" s="62">
        <f t="shared" si="1"/>
        <v>5.3719999999999999</v>
      </c>
      <c r="H16" s="62">
        <f t="shared" si="1"/>
        <v>54.934999999999995</v>
      </c>
      <c r="I16" s="62">
        <f t="shared" si="1"/>
        <v>6.665</v>
      </c>
      <c r="J16" s="62">
        <f t="shared" si="1"/>
        <v>66.067999999999998</v>
      </c>
      <c r="K16" s="62">
        <f t="shared" si="1"/>
        <v>76.828000000000003</v>
      </c>
      <c r="L16" s="62">
        <f t="shared" si="1"/>
        <v>12.045</v>
      </c>
      <c r="M16" s="62">
        <f t="shared" si="1"/>
        <v>13.234</v>
      </c>
      <c r="N16" s="62">
        <f t="shared" si="1"/>
        <v>12.936999999999999</v>
      </c>
      <c r="O16" s="62">
        <f t="shared" si="1"/>
        <v>11.544</v>
      </c>
      <c r="P16" s="62">
        <f t="shared" si="1"/>
        <v>7.9710000000000001</v>
      </c>
      <c r="Q16" s="62">
        <f t="shared" si="1"/>
        <v>4.1530000000000005</v>
      </c>
      <c r="R16" s="62">
        <f t="shared" si="1"/>
        <v>10.391999999999999</v>
      </c>
      <c r="S16" s="62">
        <f t="shared" si="1"/>
        <v>24.895000000000003</v>
      </c>
      <c r="T16" s="62">
        <f t="shared" si="1"/>
        <v>16.068000000000001</v>
      </c>
      <c r="U16" s="62">
        <f t="shared" si="1"/>
        <v>0</v>
      </c>
      <c r="V16" s="62">
        <f t="shared" si="1"/>
        <v>5.3289999999999997</v>
      </c>
      <c r="W16" s="62">
        <f t="shared" si="1"/>
        <v>15.104000000000001</v>
      </c>
      <c r="X16" s="62">
        <f t="shared" si="1"/>
        <v>15.286</v>
      </c>
      <c r="Y16" s="62">
        <f t="shared" si="1"/>
        <v>125.548</v>
      </c>
      <c r="Z16" s="63" t="str">
        <f t="shared" si="1"/>
        <v/>
      </c>
      <c r="AA16" s="64">
        <f>SUM(AA10:AA15)</f>
        <v>799.73099999999999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5.0000000000000001E-3</v>
      </c>
      <c r="C20" s="77"/>
      <c r="D20" s="77">
        <v>7.0000000000000001E-3</v>
      </c>
      <c r="E20" s="77"/>
      <c r="F20" s="77">
        <v>4.0000000000000001E-3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5.0000000000000001E-3</v>
      </c>
      <c r="U20" s="77">
        <v>6.0000000000000001E-3</v>
      </c>
      <c r="V20" s="77">
        <v>1.2E-2</v>
      </c>
      <c r="W20" s="77">
        <v>6.0000000000000001E-3</v>
      </c>
      <c r="X20" s="77">
        <v>6.0000000000000001E-3</v>
      </c>
      <c r="Y20" s="77">
        <v>6.0000000000000001E-3</v>
      </c>
      <c r="Z20" s="78"/>
      <c r="AA20" s="79">
        <f t="shared" si="2"/>
        <v>5.7000000000000002E-2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0.218</v>
      </c>
      <c r="K21" s="81">
        <v>0.78600000000000003</v>
      </c>
      <c r="L21" s="81">
        <v>8.2560000000000002</v>
      </c>
      <c r="M21" s="81">
        <v>7.6879999999999997</v>
      </c>
      <c r="N21" s="81">
        <v>8.1310000000000002</v>
      </c>
      <c r="O21" s="81">
        <v>4.452</v>
      </c>
      <c r="P21" s="81">
        <v>3.4660000000000002</v>
      </c>
      <c r="Q21" s="81">
        <v>5.2870000000000008</v>
      </c>
      <c r="R21" s="81">
        <v>3.383</v>
      </c>
      <c r="S21" s="81">
        <v>4.6740000000000004</v>
      </c>
      <c r="T21" s="81">
        <v>4.1509999999999998</v>
      </c>
      <c r="U21" s="81">
        <v>4.819</v>
      </c>
      <c r="V21" s="81">
        <v>3.4510000000000001</v>
      </c>
      <c r="W21" s="81"/>
      <c r="X21" s="81"/>
      <c r="Y21" s="81"/>
      <c r="Z21" s="78"/>
      <c r="AA21" s="79">
        <f t="shared" si="2"/>
        <v>58.762000000000008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5.0000000000000001E-3</v>
      </c>
      <c r="C25" s="88">
        <f t="shared" ref="C25:Z25" si="3">IF(LEN(C$2)&gt;0,SUM(C19:C24),"")</f>
        <v>0</v>
      </c>
      <c r="D25" s="88">
        <f t="shared" si="3"/>
        <v>7.0000000000000001E-3</v>
      </c>
      <c r="E25" s="88">
        <f t="shared" si="3"/>
        <v>0</v>
      </c>
      <c r="F25" s="88">
        <f t="shared" si="3"/>
        <v>4.0000000000000001E-3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0.218</v>
      </c>
      <c r="K25" s="88">
        <f t="shared" si="3"/>
        <v>0.78600000000000003</v>
      </c>
      <c r="L25" s="88">
        <f t="shared" si="3"/>
        <v>8.2560000000000002</v>
      </c>
      <c r="M25" s="88">
        <f t="shared" si="3"/>
        <v>7.6879999999999997</v>
      </c>
      <c r="N25" s="88">
        <f t="shared" si="3"/>
        <v>8.1310000000000002</v>
      </c>
      <c r="O25" s="88">
        <f t="shared" si="3"/>
        <v>4.452</v>
      </c>
      <c r="P25" s="88">
        <f t="shared" si="3"/>
        <v>3.4660000000000002</v>
      </c>
      <c r="Q25" s="88">
        <f t="shared" si="3"/>
        <v>5.2870000000000008</v>
      </c>
      <c r="R25" s="88">
        <f t="shared" si="3"/>
        <v>3.383</v>
      </c>
      <c r="S25" s="88">
        <f t="shared" si="3"/>
        <v>4.6740000000000004</v>
      </c>
      <c r="T25" s="88">
        <f t="shared" si="3"/>
        <v>4.1559999999999997</v>
      </c>
      <c r="U25" s="88">
        <f t="shared" si="3"/>
        <v>4.8250000000000002</v>
      </c>
      <c r="V25" s="88">
        <f t="shared" si="3"/>
        <v>3.4630000000000001</v>
      </c>
      <c r="W25" s="88">
        <f t="shared" si="3"/>
        <v>6.0000000000000001E-3</v>
      </c>
      <c r="X25" s="88">
        <f t="shared" si="3"/>
        <v>6.0000000000000001E-3</v>
      </c>
      <c r="Y25" s="88">
        <f t="shared" si="3"/>
        <v>6.0000000000000001E-3</v>
      </c>
      <c r="Z25" s="89" t="str">
        <f t="shared" si="3"/>
        <v/>
      </c>
      <c r="AA25" s="90">
        <f>SUM(AA19:AA24)</f>
        <v>58.81900000000001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64.489000000000004</v>
      </c>
      <c r="C29" s="77">
        <v>74.369</v>
      </c>
      <c r="D29" s="77">
        <v>58.4</v>
      </c>
      <c r="E29" s="77">
        <v>58.097999999999999</v>
      </c>
      <c r="F29" s="77">
        <v>60.017000000000003</v>
      </c>
      <c r="G29" s="77">
        <v>5.3719999999999999</v>
      </c>
      <c r="H29" s="77">
        <v>54.935000000000002</v>
      </c>
      <c r="I29" s="77">
        <v>6.665</v>
      </c>
      <c r="J29" s="77">
        <v>66.286000000000001</v>
      </c>
      <c r="K29" s="77">
        <v>77.614000000000004</v>
      </c>
      <c r="L29" s="77">
        <v>20.300999999999998</v>
      </c>
      <c r="M29" s="77">
        <v>20.922000000000001</v>
      </c>
      <c r="N29" s="77">
        <v>21.068000000000001</v>
      </c>
      <c r="O29" s="77">
        <v>15.996</v>
      </c>
      <c r="P29" s="77">
        <v>11.436999999999999</v>
      </c>
      <c r="Q29" s="77">
        <v>9.44</v>
      </c>
      <c r="R29" s="77">
        <v>13.775</v>
      </c>
      <c r="S29" s="77">
        <v>29.568999999999999</v>
      </c>
      <c r="T29" s="77">
        <v>20.224</v>
      </c>
      <c r="U29" s="77">
        <v>4.8250000000000002</v>
      </c>
      <c r="V29" s="77">
        <v>8.7919999999999998</v>
      </c>
      <c r="W29" s="77">
        <v>15.11</v>
      </c>
      <c r="X29" s="77">
        <v>15.292</v>
      </c>
      <c r="Y29" s="77">
        <v>125.554</v>
      </c>
      <c r="Z29" s="78"/>
      <c r="AA29" s="79">
        <f>SUM(B29:Z29)</f>
        <v>858.55000000000018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64.489000000000004</v>
      </c>
      <c r="C31" s="62">
        <f t="shared" ref="C31:Z31" si="4">IF(LEN(C$2)&gt;0,SUM(C28:C30),"")</f>
        <v>74.369</v>
      </c>
      <c r="D31" s="62">
        <f t="shared" si="4"/>
        <v>58.4</v>
      </c>
      <c r="E31" s="62">
        <f t="shared" si="4"/>
        <v>58.097999999999999</v>
      </c>
      <c r="F31" s="62">
        <f t="shared" si="4"/>
        <v>60.017000000000003</v>
      </c>
      <c r="G31" s="62">
        <f t="shared" si="4"/>
        <v>5.3719999999999999</v>
      </c>
      <c r="H31" s="62">
        <f t="shared" si="4"/>
        <v>54.935000000000002</v>
      </c>
      <c r="I31" s="62">
        <f t="shared" si="4"/>
        <v>6.665</v>
      </c>
      <c r="J31" s="62">
        <f t="shared" si="4"/>
        <v>66.286000000000001</v>
      </c>
      <c r="K31" s="62">
        <f t="shared" si="4"/>
        <v>77.614000000000004</v>
      </c>
      <c r="L31" s="62">
        <f t="shared" si="4"/>
        <v>20.300999999999998</v>
      </c>
      <c r="M31" s="62">
        <f t="shared" si="4"/>
        <v>20.922000000000001</v>
      </c>
      <c r="N31" s="62">
        <f t="shared" si="4"/>
        <v>21.068000000000001</v>
      </c>
      <c r="O31" s="62">
        <f t="shared" si="4"/>
        <v>15.996</v>
      </c>
      <c r="P31" s="62">
        <f t="shared" si="4"/>
        <v>11.436999999999999</v>
      </c>
      <c r="Q31" s="62">
        <f t="shared" si="4"/>
        <v>9.44</v>
      </c>
      <c r="R31" s="62">
        <f t="shared" si="4"/>
        <v>13.775</v>
      </c>
      <c r="S31" s="62">
        <f t="shared" si="4"/>
        <v>29.568999999999999</v>
      </c>
      <c r="T31" s="62">
        <f t="shared" si="4"/>
        <v>20.224</v>
      </c>
      <c r="U31" s="62">
        <f t="shared" si="4"/>
        <v>4.8250000000000002</v>
      </c>
      <c r="V31" s="62">
        <f t="shared" si="4"/>
        <v>8.7919999999999998</v>
      </c>
      <c r="W31" s="62">
        <f t="shared" si="4"/>
        <v>15.11</v>
      </c>
      <c r="X31" s="62">
        <f t="shared" si="4"/>
        <v>15.292</v>
      </c>
      <c r="Y31" s="62">
        <f t="shared" si="4"/>
        <v>125.554</v>
      </c>
      <c r="Z31" s="63" t="str">
        <f t="shared" si="4"/>
        <v/>
      </c>
      <c r="AA31" s="64">
        <f>SUM(AA28:AA30)</f>
        <v>858.55000000000018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208.4</v>
      </c>
      <c r="U38" s="99">
        <v>8.6999999999999993</v>
      </c>
      <c r="V38" s="99"/>
      <c r="W38" s="99"/>
      <c r="X38" s="99"/>
      <c r="Y38" s="99"/>
      <c r="Z38" s="100"/>
      <c r="AA38" s="79">
        <f t="shared" si="5"/>
        <v>217.1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208.4</v>
      </c>
      <c r="U39" s="88">
        <f t="shared" si="6"/>
        <v>8.6999999999999993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217.1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208.4</v>
      </c>
      <c r="U46" s="99">
        <v>8.6999999999999993</v>
      </c>
      <c r="V46" s="99"/>
      <c r="W46" s="99"/>
      <c r="X46" s="99"/>
      <c r="Y46" s="99"/>
      <c r="Z46" s="100"/>
      <c r="AA46" s="79">
        <f t="shared" si="7"/>
        <v>217.1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208.4</v>
      </c>
      <c r="U48" s="88">
        <f t="shared" si="8"/>
        <v>8.6999999999999993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64.48899999999999</v>
      </c>
      <c r="C51" s="88">
        <f t="shared" si="10"/>
        <v>74.369</v>
      </c>
      <c r="D51" s="88">
        <f t="shared" si="10"/>
        <v>58.4</v>
      </c>
      <c r="E51" s="88">
        <f t="shared" si="10"/>
        <v>58.097999999999999</v>
      </c>
      <c r="F51" s="88">
        <f t="shared" si="10"/>
        <v>60.016999999999996</v>
      </c>
      <c r="G51" s="88">
        <f t="shared" si="10"/>
        <v>5.3719999999999999</v>
      </c>
      <c r="H51" s="88">
        <f t="shared" si="10"/>
        <v>54.934999999999995</v>
      </c>
      <c r="I51" s="88">
        <f t="shared" si="10"/>
        <v>6.665</v>
      </c>
      <c r="J51" s="88">
        <f t="shared" si="10"/>
        <v>66.286000000000001</v>
      </c>
      <c r="K51" s="88">
        <f t="shared" si="10"/>
        <v>77.614000000000004</v>
      </c>
      <c r="L51" s="88">
        <f t="shared" si="10"/>
        <v>20.301000000000002</v>
      </c>
      <c r="M51" s="88">
        <f t="shared" si="10"/>
        <v>20.922000000000001</v>
      </c>
      <c r="N51" s="88">
        <f t="shared" si="10"/>
        <v>21.067999999999998</v>
      </c>
      <c r="O51" s="88">
        <f t="shared" si="10"/>
        <v>15.996</v>
      </c>
      <c r="P51" s="88">
        <f t="shared" si="10"/>
        <v>11.437000000000001</v>
      </c>
      <c r="Q51" s="88">
        <f t="shared" si="10"/>
        <v>9.4400000000000013</v>
      </c>
      <c r="R51" s="88">
        <f t="shared" si="10"/>
        <v>13.774999999999999</v>
      </c>
      <c r="S51" s="88">
        <f t="shared" si="10"/>
        <v>29.569000000000003</v>
      </c>
      <c r="T51" s="88">
        <f t="shared" si="10"/>
        <v>228.624</v>
      </c>
      <c r="U51" s="88">
        <f t="shared" si="10"/>
        <v>13.524999999999999</v>
      </c>
      <c r="V51" s="88">
        <f t="shared" si="10"/>
        <v>8.7919999999999998</v>
      </c>
      <c r="W51" s="88">
        <f t="shared" si="10"/>
        <v>15.110000000000001</v>
      </c>
      <c r="X51" s="88">
        <f t="shared" si="10"/>
        <v>15.292</v>
      </c>
      <c r="Y51" s="88">
        <f t="shared" si="10"/>
        <v>125.554</v>
      </c>
      <c r="Z51" s="89" t="str">
        <f t="shared" si="10"/>
        <v/>
      </c>
      <c r="AA51" s="105">
        <f>SUM(B51:Z51)</f>
        <v>1075.6500000000001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64.522000000000006</v>
      </c>
      <c r="C4" s="18">
        <v>74.377999999999986</v>
      </c>
      <c r="D4" s="18">
        <v>58.375000000000007</v>
      </c>
      <c r="E4" s="18">
        <v>58.102999999999994</v>
      </c>
      <c r="F4" s="18">
        <v>60.017999999999994</v>
      </c>
      <c r="G4" s="18">
        <v>5.3719999999999999</v>
      </c>
      <c r="H4" s="18">
        <v>54.93</v>
      </c>
      <c r="I4" s="18">
        <v>6.665</v>
      </c>
      <c r="J4" s="18">
        <v>66.314999999999998</v>
      </c>
      <c r="K4" s="18">
        <v>77.647999999999996</v>
      </c>
      <c r="L4" s="18">
        <v>20.300999999999995</v>
      </c>
      <c r="M4" s="18">
        <v>20.922000000000001</v>
      </c>
      <c r="N4" s="18">
        <v>21.067999999999998</v>
      </c>
      <c r="O4" s="18">
        <v>15.995999999999999</v>
      </c>
      <c r="P4" s="18">
        <v>11.437000000000003</v>
      </c>
      <c r="Q4" s="18">
        <v>9.44</v>
      </c>
      <c r="R4" s="18">
        <v>13.774999999999997</v>
      </c>
      <c r="S4" s="18">
        <v>29.569000000000003</v>
      </c>
      <c r="T4" s="18">
        <v>228.624</v>
      </c>
      <c r="U4" s="18">
        <v>13.486000000000002</v>
      </c>
      <c r="V4" s="18">
        <v>8.7920000000000016</v>
      </c>
      <c r="W4" s="18">
        <v>15.110000000000001</v>
      </c>
      <c r="X4" s="18">
        <v>15.291999999999998</v>
      </c>
      <c r="Y4" s="18">
        <v>125.55400000000002</v>
      </c>
      <c r="Z4" s="19"/>
      <c r="AA4" s="20">
        <f>SUM(B4:Z4)</f>
        <v>1075.6920000000002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190.34</v>
      </c>
      <c r="C7" s="28">
        <v>186.34</v>
      </c>
      <c r="D7" s="28">
        <v>183.05</v>
      </c>
      <c r="E7" s="28">
        <v>183</v>
      </c>
      <c r="F7" s="28">
        <v>183</v>
      </c>
      <c r="G7" s="28">
        <v>205</v>
      </c>
      <c r="H7" s="28">
        <v>235.01</v>
      </c>
      <c r="I7" s="28">
        <v>260.83</v>
      </c>
      <c r="J7" s="28">
        <v>297.18</v>
      </c>
      <c r="K7" s="28">
        <v>255.14</v>
      </c>
      <c r="L7" s="28">
        <v>220.83</v>
      </c>
      <c r="M7" s="28">
        <v>215.45</v>
      </c>
      <c r="N7" s="28">
        <v>210.2</v>
      </c>
      <c r="O7" s="28">
        <v>210.06</v>
      </c>
      <c r="P7" s="28">
        <v>211.09</v>
      </c>
      <c r="Q7" s="28">
        <v>225.63</v>
      </c>
      <c r="R7" s="28">
        <v>266</v>
      </c>
      <c r="S7" s="28">
        <v>306</v>
      </c>
      <c r="T7" s="28">
        <v>303</v>
      </c>
      <c r="U7" s="28">
        <v>277</v>
      </c>
      <c r="V7" s="28">
        <v>262</v>
      </c>
      <c r="W7" s="28">
        <v>219</v>
      </c>
      <c r="X7" s="28">
        <v>227</v>
      </c>
      <c r="Y7" s="28">
        <v>220.45</v>
      </c>
      <c r="Z7" s="29"/>
      <c r="AA7" s="30">
        <f>IF(SUM(B7:Z7)&lt;&gt;0,AVERAGEIF(B7:Z7,"&lt;&gt;"""),"")</f>
        <v>231.35833333333332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116</v>
      </c>
      <c r="Z12" s="53"/>
      <c r="AA12" s="54">
        <f t="shared" si="0"/>
        <v>116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14.871</v>
      </c>
      <c r="T13" s="52">
        <v>223.78700000000001</v>
      </c>
      <c r="U13" s="52"/>
      <c r="V13" s="52"/>
      <c r="W13" s="52"/>
      <c r="X13" s="52"/>
      <c r="Y13" s="52"/>
      <c r="Z13" s="53"/>
      <c r="AA13" s="54">
        <f t="shared" si="0"/>
        <v>238.65800000000002</v>
      </c>
    </row>
    <row r="14" spans="1:27" ht="24.95" customHeight="1" x14ac:dyDescent="0.2">
      <c r="A14" s="55" t="s">
        <v>10</v>
      </c>
      <c r="B14" s="56">
        <v>2.8689999999999998</v>
      </c>
      <c r="C14" s="57"/>
      <c r="D14" s="57">
        <v>3.3809999999999998</v>
      </c>
      <c r="E14" s="57">
        <v>5.3120000000000003</v>
      </c>
      <c r="F14" s="57">
        <v>6.0010000000000003</v>
      </c>
      <c r="G14" s="57">
        <v>0.01</v>
      </c>
      <c r="H14" s="57"/>
      <c r="I14" s="57">
        <v>1.85</v>
      </c>
      <c r="J14" s="57"/>
      <c r="K14" s="57"/>
      <c r="L14" s="57">
        <v>16.042999999999996</v>
      </c>
      <c r="M14" s="57">
        <v>16.660999999999998</v>
      </c>
      <c r="N14" s="57">
        <v>16.884</v>
      </c>
      <c r="O14" s="57">
        <v>11.854999999999999</v>
      </c>
      <c r="P14" s="57">
        <v>6.6929999999999996</v>
      </c>
      <c r="Q14" s="57">
        <v>5.2840000000000007</v>
      </c>
      <c r="R14" s="57">
        <v>8.8729999999999993</v>
      </c>
      <c r="S14" s="57">
        <v>10.002000000000001</v>
      </c>
      <c r="T14" s="57"/>
      <c r="U14" s="57">
        <v>10.031000000000001</v>
      </c>
      <c r="V14" s="57">
        <v>4.9700000000000006</v>
      </c>
      <c r="W14" s="57">
        <v>4.0709999999999997</v>
      </c>
      <c r="X14" s="57">
        <v>5.2650000000000006</v>
      </c>
      <c r="Y14" s="57"/>
      <c r="Z14" s="58"/>
      <c r="AA14" s="59">
        <f t="shared" si="0"/>
        <v>136.05500000000001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2.8689999999999998</v>
      </c>
      <c r="C16" s="62">
        <f t="shared" ref="C16:Z16" si="1">IF(LEN(C$2)&gt;0,SUM(C10:C15),"")</f>
        <v>0</v>
      </c>
      <c r="D16" s="62">
        <f t="shared" si="1"/>
        <v>3.3809999999999998</v>
      </c>
      <c r="E16" s="62">
        <f t="shared" si="1"/>
        <v>5.3120000000000003</v>
      </c>
      <c r="F16" s="62">
        <f t="shared" si="1"/>
        <v>6.0010000000000003</v>
      </c>
      <c r="G16" s="62">
        <f t="shared" si="1"/>
        <v>0.01</v>
      </c>
      <c r="H16" s="62">
        <f t="shared" si="1"/>
        <v>0</v>
      </c>
      <c r="I16" s="62">
        <f t="shared" si="1"/>
        <v>1.85</v>
      </c>
      <c r="J16" s="62">
        <f t="shared" si="1"/>
        <v>0</v>
      </c>
      <c r="K16" s="62">
        <f t="shared" si="1"/>
        <v>0</v>
      </c>
      <c r="L16" s="62">
        <f t="shared" si="1"/>
        <v>16.042999999999996</v>
      </c>
      <c r="M16" s="62">
        <f t="shared" si="1"/>
        <v>16.660999999999998</v>
      </c>
      <c r="N16" s="62">
        <f t="shared" si="1"/>
        <v>16.884</v>
      </c>
      <c r="O16" s="62">
        <f t="shared" si="1"/>
        <v>11.854999999999999</v>
      </c>
      <c r="P16" s="62">
        <f t="shared" si="1"/>
        <v>6.6929999999999996</v>
      </c>
      <c r="Q16" s="62">
        <f t="shared" si="1"/>
        <v>5.2840000000000007</v>
      </c>
      <c r="R16" s="62">
        <f t="shared" si="1"/>
        <v>8.8729999999999993</v>
      </c>
      <c r="S16" s="62">
        <f t="shared" si="1"/>
        <v>24.873000000000001</v>
      </c>
      <c r="T16" s="62">
        <f t="shared" si="1"/>
        <v>223.78700000000001</v>
      </c>
      <c r="U16" s="62">
        <f t="shared" si="1"/>
        <v>10.031000000000001</v>
      </c>
      <c r="V16" s="62">
        <f t="shared" si="1"/>
        <v>4.9700000000000006</v>
      </c>
      <c r="W16" s="62">
        <f t="shared" si="1"/>
        <v>4.0709999999999997</v>
      </c>
      <c r="X16" s="62">
        <f t="shared" si="1"/>
        <v>5.2650000000000006</v>
      </c>
      <c r="Y16" s="62">
        <f t="shared" si="1"/>
        <v>116</v>
      </c>
      <c r="Z16" s="63" t="str">
        <f t="shared" si="1"/>
        <v/>
      </c>
      <c r="AA16" s="64">
        <f>SUM(AA10:AA15)</f>
        <v>490.71300000000002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0.435</v>
      </c>
      <c r="C20" s="77">
        <v>0.40100000000000002</v>
      </c>
      <c r="D20" s="77">
        <v>0.39500000000000002</v>
      </c>
      <c r="E20" s="77">
        <v>0.35</v>
      </c>
      <c r="F20" s="77">
        <v>0.39100000000000001</v>
      </c>
      <c r="G20" s="77">
        <v>0.69499999999999995</v>
      </c>
      <c r="H20" s="77">
        <v>0.439</v>
      </c>
      <c r="I20" s="77">
        <v>2.7149999999999999</v>
      </c>
      <c r="J20" s="77">
        <v>2.93</v>
      </c>
      <c r="K20" s="77">
        <v>0.76600000000000001</v>
      </c>
      <c r="L20" s="77">
        <v>2.8380000000000001</v>
      </c>
      <c r="M20" s="77">
        <v>2.8440000000000003</v>
      </c>
      <c r="N20" s="77">
        <v>2.7769999999999997</v>
      </c>
      <c r="O20" s="77">
        <v>2.8029999999999999</v>
      </c>
      <c r="P20" s="77">
        <v>2.7759999999999998</v>
      </c>
      <c r="Q20" s="77">
        <v>2.8159999999999998</v>
      </c>
      <c r="R20" s="77">
        <v>2.8849999999999998</v>
      </c>
      <c r="S20" s="77">
        <v>2.4729999999999999</v>
      </c>
      <c r="T20" s="77">
        <v>0.61699999999999999</v>
      </c>
      <c r="U20" s="77">
        <v>0.56999999999999995</v>
      </c>
      <c r="V20" s="77">
        <v>0.41899999999999998</v>
      </c>
      <c r="W20" s="77">
        <v>0.41299999999999998</v>
      </c>
      <c r="X20" s="77">
        <v>0.40200000000000002</v>
      </c>
      <c r="Y20" s="77">
        <v>0.4</v>
      </c>
      <c r="Z20" s="78"/>
      <c r="AA20" s="79">
        <f t="shared" si="2"/>
        <v>34.54999999999999</v>
      </c>
    </row>
    <row r="21" spans="1:27" ht="24.95" customHeight="1" x14ac:dyDescent="0.2">
      <c r="A21" s="75" t="s">
        <v>16</v>
      </c>
      <c r="B21" s="80">
        <v>4.718</v>
      </c>
      <c r="C21" s="81">
        <v>3.6770000000000005</v>
      </c>
      <c r="D21" s="81">
        <v>4.9990000000000006</v>
      </c>
      <c r="E21" s="81">
        <v>3.8410000000000002</v>
      </c>
      <c r="F21" s="81">
        <v>5.3259999999999996</v>
      </c>
      <c r="G21" s="81">
        <v>4.6669999999999998</v>
      </c>
      <c r="H21" s="81">
        <v>4.0909999999999993</v>
      </c>
      <c r="I21" s="81">
        <v>2.1</v>
      </c>
      <c r="J21" s="81">
        <v>2.6849999999999996</v>
      </c>
      <c r="K21" s="81">
        <v>2.282</v>
      </c>
      <c r="L21" s="81">
        <v>1.42</v>
      </c>
      <c r="M21" s="81">
        <v>1.417</v>
      </c>
      <c r="N21" s="81">
        <v>1.407</v>
      </c>
      <c r="O21" s="81">
        <v>1.3380000000000001</v>
      </c>
      <c r="P21" s="81">
        <v>1.968</v>
      </c>
      <c r="Q21" s="81">
        <v>1.34</v>
      </c>
      <c r="R21" s="81">
        <v>2.0169999999999999</v>
      </c>
      <c r="S21" s="81">
        <v>2.2229999999999999</v>
      </c>
      <c r="T21" s="81">
        <v>4.22</v>
      </c>
      <c r="U21" s="81">
        <v>2.8849999999999998</v>
      </c>
      <c r="V21" s="81">
        <v>3.403</v>
      </c>
      <c r="W21" s="81">
        <v>10.625999999999999</v>
      </c>
      <c r="X21" s="81">
        <v>9.625</v>
      </c>
      <c r="Y21" s="81">
        <v>9.1539999999999999</v>
      </c>
      <c r="Z21" s="78"/>
      <c r="AA21" s="79">
        <f t="shared" si="2"/>
        <v>91.429000000000002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5.1529999999999996</v>
      </c>
      <c r="C25" s="88">
        <f t="shared" si="3"/>
        <v>4.0780000000000003</v>
      </c>
      <c r="D25" s="88">
        <f t="shared" si="3"/>
        <v>5.3940000000000001</v>
      </c>
      <c r="E25" s="88">
        <f t="shared" si="3"/>
        <v>4.1909999999999998</v>
      </c>
      <c r="F25" s="88">
        <f t="shared" si="3"/>
        <v>5.7169999999999996</v>
      </c>
      <c r="G25" s="88">
        <f t="shared" si="3"/>
        <v>5.3620000000000001</v>
      </c>
      <c r="H25" s="88">
        <f t="shared" si="3"/>
        <v>4.5299999999999994</v>
      </c>
      <c r="I25" s="88">
        <f t="shared" si="3"/>
        <v>4.8149999999999995</v>
      </c>
      <c r="J25" s="88">
        <f t="shared" si="3"/>
        <v>5.6150000000000002</v>
      </c>
      <c r="K25" s="88">
        <f t="shared" si="3"/>
        <v>3.048</v>
      </c>
      <c r="L25" s="88">
        <f t="shared" si="3"/>
        <v>4.258</v>
      </c>
      <c r="M25" s="88">
        <f t="shared" si="3"/>
        <v>4.2610000000000001</v>
      </c>
      <c r="N25" s="88">
        <f t="shared" si="3"/>
        <v>4.1839999999999993</v>
      </c>
      <c r="O25" s="88">
        <f t="shared" si="3"/>
        <v>4.141</v>
      </c>
      <c r="P25" s="88">
        <f t="shared" si="3"/>
        <v>4.7439999999999998</v>
      </c>
      <c r="Q25" s="88">
        <f t="shared" si="3"/>
        <v>4.1559999999999997</v>
      </c>
      <c r="R25" s="88">
        <f t="shared" si="3"/>
        <v>4.9019999999999992</v>
      </c>
      <c r="S25" s="88">
        <f t="shared" si="3"/>
        <v>4.6959999999999997</v>
      </c>
      <c r="T25" s="88">
        <f t="shared" si="3"/>
        <v>4.8369999999999997</v>
      </c>
      <c r="U25" s="88">
        <f t="shared" si="3"/>
        <v>3.4549999999999996</v>
      </c>
      <c r="V25" s="88">
        <f t="shared" si="3"/>
        <v>3.8220000000000001</v>
      </c>
      <c r="W25" s="88">
        <f t="shared" si="3"/>
        <v>11.039</v>
      </c>
      <c r="X25" s="88">
        <f t="shared" si="3"/>
        <v>10.026999999999999</v>
      </c>
      <c r="Y25" s="88">
        <f t="shared" si="3"/>
        <v>9.5540000000000003</v>
      </c>
      <c r="Z25" s="89">
        <f t="shared" si="3"/>
        <v>0</v>
      </c>
      <c r="AA25" s="90">
        <f t="shared" si="3"/>
        <v>125.97899999999998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8.0220000000000002</v>
      </c>
      <c r="C29" s="77">
        <v>4.0780000000000003</v>
      </c>
      <c r="D29" s="77">
        <v>8.7750000000000004</v>
      </c>
      <c r="E29" s="77">
        <v>9.5030000000000001</v>
      </c>
      <c r="F29" s="77">
        <v>11.718</v>
      </c>
      <c r="G29" s="77">
        <v>5.3719999999999999</v>
      </c>
      <c r="H29" s="77">
        <v>4.53</v>
      </c>
      <c r="I29" s="77">
        <v>6.665</v>
      </c>
      <c r="J29" s="77">
        <v>5.6150000000000002</v>
      </c>
      <c r="K29" s="77">
        <v>3.048</v>
      </c>
      <c r="L29" s="77">
        <v>20.300999999999998</v>
      </c>
      <c r="M29" s="77">
        <v>20.922000000000001</v>
      </c>
      <c r="N29" s="77">
        <v>21.068000000000001</v>
      </c>
      <c r="O29" s="77">
        <v>15.996</v>
      </c>
      <c r="P29" s="77">
        <v>11.436999999999999</v>
      </c>
      <c r="Q29" s="77">
        <v>9.44</v>
      </c>
      <c r="R29" s="77">
        <v>13.775</v>
      </c>
      <c r="S29" s="77">
        <v>29.568999999999999</v>
      </c>
      <c r="T29" s="77">
        <v>228.624</v>
      </c>
      <c r="U29" s="77">
        <v>13.486000000000001</v>
      </c>
      <c r="V29" s="77">
        <v>8.7919999999999998</v>
      </c>
      <c r="W29" s="77">
        <v>15.11</v>
      </c>
      <c r="X29" s="77">
        <v>15.292</v>
      </c>
      <c r="Y29" s="77">
        <v>125.554</v>
      </c>
      <c r="Z29" s="78"/>
      <c r="AA29" s="79">
        <f>SUM(B29:Z29)</f>
        <v>616.69200000000001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8.0220000000000002</v>
      </c>
      <c r="C31" s="62">
        <f t="shared" si="4"/>
        <v>4.0780000000000003</v>
      </c>
      <c r="D31" s="62">
        <f t="shared" si="4"/>
        <v>8.7750000000000004</v>
      </c>
      <c r="E31" s="62">
        <f t="shared" si="4"/>
        <v>9.5030000000000001</v>
      </c>
      <c r="F31" s="62">
        <f t="shared" si="4"/>
        <v>11.718</v>
      </c>
      <c r="G31" s="62">
        <f t="shared" si="4"/>
        <v>5.3719999999999999</v>
      </c>
      <c r="H31" s="62">
        <f t="shared" si="4"/>
        <v>4.53</v>
      </c>
      <c r="I31" s="62">
        <f t="shared" si="4"/>
        <v>6.665</v>
      </c>
      <c r="J31" s="62">
        <f t="shared" si="4"/>
        <v>5.6150000000000002</v>
      </c>
      <c r="K31" s="62">
        <f t="shared" si="4"/>
        <v>3.048</v>
      </c>
      <c r="L31" s="62">
        <f t="shared" si="4"/>
        <v>20.300999999999998</v>
      </c>
      <c r="M31" s="62">
        <f t="shared" si="4"/>
        <v>20.922000000000001</v>
      </c>
      <c r="N31" s="62">
        <f t="shared" si="4"/>
        <v>21.068000000000001</v>
      </c>
      <c r="O31" s="62">
        <f t="shared" si="4"/>
        <v>15.996</v>
      </c>
      <c r="P31" s="62">
        <f t="shared" si="4"/>
        <v>11.436999999999999</v>
      </c>
      <c r="Q31" s="62">
        <f t="shared" si="4"/>
        <v>9.44</v>
      </c>
      <c r="R31" s="62">
        <f t="shared" si="4"/>
        <v>13.775</v>
      </c>
      <c r="S31" s="62">
        <f t="shared" si="4"/>
        <v>29.568999999999999</v>
      </c>
      <c r="T31" s="62">
        <f t="shared" si="4"/>
        <v>228.624</v>
      </c>
      <c r="U31" s="62">
        <f t="shared" si="4"/>
        <v>13.486000000000001</v>
      </c>
      <c r="V31" s="62">
        <f t="shared" si="4"/>
        <v>8.7919999999999998</v>
      </c>
      <c r="W31" s="62">
        <f t="shared" si="4"/>
        <v>15.11</v>
      </c>
      <c r="X31" s="62">
        <f t="shared" si="4"/>
        <v>15.292</v>
      </c>
      <c r="Y31" s="62">
        <f t="shared" si="4"/>
        <v>125.554</v>
      </c>
      <c r="Z31" s="63">
        <f t="shared" si="4"/>
        <v>0</v>
      </c>
      <c r="AA31" s="64">
        <f t="shared" si="4"/>
        <v>616.69200000000001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56.5</v>
      </c>
      <c r="C38" s="99">
        <v>70.3</v>
      </c>
      <c r="D38" s="99">
        <v>49.6</v>
      </c>
      <c r="E38" s="99">
        <v>48.6</v>
      </c>
      <c r="F38" s="99">
        <v>48.3</v>
      </c>
      <c r="G38" s="99"/>
      <c r="H38" s="99">
        <v>50.4</v>
      </c>
      <c r="I38" s="99"/>
      <c r="J38" s="99">
        <v>60.7</v>
      </c>
      <c r="K38" s="99">
        <v>74.599999999999994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459</v>
      </c>
    </row>
    <row r="39" spans="1:27" ht="30" customHeight="1" thickBot="1" x14ac:dyDescent="0.25">
      <c r="A39" s="86" t="s">
        <v>45</v>
      </c>
      <c r="B39" s="87">
        <f t="shared" ref="B39:Z39" si="6">SUM(B34:B38)</f>
        <v>56.5</v>
      </c>
      <c r="C39" s="88">
        <f t="shared" si="6"/>
        <v>70.3</v>
      </c>
      <c r="D39" s="88">
        <f t="shared" si="6"/>
        <v>49.6</v>
      </c>
      <c r="E39" s="88">
        <f t="shared" si="6"/>
        <v>48.6</v>
      </c>
      <c r="F39" s="88">
        <f t="shared" si="6"/>
        <v>48.3</v>
      </c>
      <c r="G39" s="88">
        <f t="shared" si="6"/>
        <v>0</v>
      </c>
      <c r="H39" s="88">
        <f t="shared" si="6"/>
        <v>50.4</v>
      </c>
      <c r="I39" s="88">
        <f t="shared" si="6"/>
        <v>0</v>
      </c>
      <c r="J39" s="88">
        <f t="shared" si="6"/>
        <v>60.7</v>
      </c>
      <c r="K39" s="88">
        <f t="shared" si="6"/>
        <v>74.599999999999994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459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56.5</v>
      </c>
      <c r="C46" s="99">
        <v>70.3</v>
      </c>
      <c r="D46" s="99">
        <v>49.6</v>
      </c>
      <c r="E46" s="99">
        <v>48.6</v>
      </c>
      <c r="F46" s="99">
        <v>48.3</v>
      </c>
      <c r="G46" s="99"/>
      <c r="H46" s="99">
        <v>50.4</v>
      </c>
      <c r="I46" s="99"/>
      <c r="J46" s="99">
        <v>60.7</v>
      </c>
      <c r="K46" s="99">
        <v>74.599999999999994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459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56.5</v>
      </c>
      <c r="C48" s="88">
        <f t="shared" ref="C48:Z48" si="8">SUM(C42:C47)</f>
        <v>70.3</v>
      </c>
      <c r="D48" s="88">
        <f t="shared" si="8"/>
        <v>49.6</v>
      </c>
      <c r="E48" s="88">
        <f t="shared" si="8"/>
        <v>48.6</v>
      </c>
      <c r="F48" s="88">
        <f t="shared" si="8"/>
        <v>48.3</v>
      </c>
      <c r="G48" s="88">
        <f t="shared" si="8"/>
        <v>0</v>
      </c>
      <c r="H48" s="88">
        <f t="shared" si="8"/>
        <v>50.4</v>
      </c>
      <c r="I48" s="88">
        <f t="shared" si="8"/>
        <v>0</v>
      </c>
      <c r="J48" s="88">
        <f t="shared" si="8"/>
        <v>60.7</v>
      </c>
      <c r="K48" s="88">
        <f t="shared" si="8"/>
        <v>74.599999999999994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459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64.521999999999991</v>
      </c>
      <c r="C51" s="88">
        <f t="shared" si="10"/>
        <v>74.378</v>
      </c>
      <c r="D51" s="88">
        <f t="shared" si="10"/>
        <v>58.375</v>
      </c>
      <c r="E51" s="88">
        <f t="shared" si="10"/>
        <v>58.103000000000002</v>
      </c>
      <c r="F51" s="88">
        <f t="shared" si="10"/>
        <v>60.018000000000001</v>
      </c>
      <c r="G51" s="88">
        <f t="shared" si="10"/>
        <v>5.3719999999999999</v>
      </c>
      <c r="H51" s="88">
        <f t="shared" si="10"/>
        <v>54.93</v>
      </c>
      <c r="I51" s="88">
        <f t="shared" si="10"/>
        <v>6.6649999999999991</v>
      </c>
      <c r="J51" s="88">
        <f t="shared" si="10"/>
        <v>66.314999999999998</v>
      </c>
      <c r="K51" s="88">
        <f t="shared" si="10"/>
        <v>77.647999999999996</v>
      </c>
      <c r="L51" s="88">
        <f t="shared" si="10"/>
        <v>20.300999999999995</v>
      </c>
      <c r="M51" s="88">
        <f t="shared" si="10"/>
        <v>20.921999999999997</v>
      </c>
      <c r="N51" s="88">
        <f t="shared" si="10"/>
        <v>21.067999999999998</v>
      </c>
      <c r="O51" s="88">
        <f t="shared" si="10"/>
        <v>15.995999999999999</v>
      </c>
      <c r="P51" s="88">
        <f t="shared" si="10"/>
        <v>11.436999999999999</v>
      </c>
      <c r="Q51" s="88">
        <f t="shared" si="10"/>
        <v>9.4400000000000013</v>
      </c>
      <c r="R51" s="88">
        <f t="shared" si="10"/>
        <v>13.774999999999999</v>
      </c>
      <c r="S51" s="88">
        <f t="shared" si="10"/>
        <v>29.569000000000003</v>
      </c>
      <c r="T51" s="88">
        <f t="shared" si="10"/>
        <v>228.624</v>
      </c>
      <c r="U51" s="88">
        <f t="shared" si="10"/>
        <v>13.486000000000001</v>
      </c>
      <c r="V51" s="88">
        <f t="shared" si="10"/>
        <v>8.7920000000000016</v>
      </c>
      <c r="W51" s="88">
        <f t="shared" si="10"/>
        <v>15.11</v>
      </c>
      <c r="X51" s="88">
        <f t="shared" si="10"/>
        <v>15.292</v>
      </c>
      <c r="Y51" s="88">
        <f t="shared" si="10"/>
        <v>125.554</v>
      </c>
      <c r="Z51" s="89">
        <f t="shared" si="10"/>
        <v>0</v>
      </c>
      <c r="AA51" s="105">
        <f>SUM(B51:Z51)</f>
        <v>1075.6920000000002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56.5</v>
      </c>
      <c r="C4" s="18">
        <v>70.3</v>
      </c>
      <c r="D4" s="18">
        <v>49.6</v>
      </c>
      <c r="E4" s="18">
        <v>48.6</v>
      </c>
      <c r="F4" s="18">
        <v>48.3</v>
      </c>
      <c r="G4" s="18"/>
      <c r="H4" s="18">
        <v>50.4</v>
      </c>
      <c r="I4" s="18"/>
      <c r="J4" s="18">
        <v>60.7</v>
      </c>
      <c r="K4" s="18">
        <v>74.599999999999994</v>
      </c>
      <c r="L4" s="18"/>
      <c r="M4" s="18"/>
      <c r="N4" s="18"/>
      <c r="O4" s="18"/>
      <c r="P4" s="18"/>
      <c r="Q4" s="18"/>
      <c r="R4" s="18"/>
      <c r="S4" s="18"/>
      <c r="T4" s="18">
        <v>-208.4</v>
      </c>
      <c r="U4" s="18">
        <v>-8.6999999999999993</v>
      </c>
      <c r="V4" s="18"/>
      <c r="W4" s="18"/>
      <c r="X4" s="18"/>
      <c r="Y4" s="18"/>
      <c r="Z4" s="19"/>
      <c r="AA4" s="112">
        <f>SUM(B4:Z4)</f>
        <v>241.9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190.34</v>
      </c>
      <c r="C7" s="118">
        <v>186.34</v>
      </c>
      <c r="D7" s="118">
        <v>183.05</v>
      </c>
      <c r="E7" s="118">
        <v>183</v>
      </c>
      <c r="F7" s="118">
        <v>183</v>
      </c>
      <c r="G7" s="118">
        <v>205</v>
      </c>
      <c r="H7" s="118">
        <v>235.01</v>
      </c>
      <c r="I7" s="118">
        <v>260.83</v>
      </c>
      <c r="J7" s="118">
        <v>297.18</v>
      </c>
      <c r="K7" s="118">
        <v>255.14</v>
      </c>
      <c r="L7" s="118">
        <v>220.83</v>
      </c>
      <c r="M7" s="118">
        <v>215.45</v>
      </c>
      <c r="N7" s="118">
        <v>210.2</v>
      </c>
      <c r="O7" s="118">
        <v>210.06</v>
      </c>
      <c r="P7" s="118">
        <v>211.09</v>
      </c>
      <c r="Q7" s="118">
        <v>225.63</v>
      </c>
      <c r="R7" s="118">
        <v>266</v>
      </c>
      <c r="S7" s="118">
        <v>306</v>
      </c>
      <c r="T7" s="118">
        <v>303</v>
      </c>
      <c r="U7" s="118">
        <v>277</v>
      </c>
      <c r="V7" s="118">
        <v>262</v>
      </c>
      <c r="W7" s="118">
        <v>219</v>
      </c>
      <c r="X7" s="118">
        <v>227</v>
      </c>
      <c r="Y7" s="118">
        <v>220.45</v>
      </c>
      <c r="Z7" s="119"/>
      <c r="AA7" s="120">
        <f>IF(SUM(B7:Z7)&lt;&gt;0,AVERAGEIF(B7:Z7,"&lt;&gt;"""),"")</f>
        <v>231.35833333333332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208.4</v>
      </c>
      <c r="U15" s="134">
        <v>8.6999999999999993</v>
      </c>
      <c r="V15" s="134"/>
      <c r="W15" s="134"/>
      <c r="X15" s="134"/>
      <c r="Y15" s="134"/>
      <c r="Z15" s="132"/>
      <c r="AA15" s="133">
        <f t="shared" si="0"/>
        <v>217.1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208.4</v>
      </c>
      <c r="U16" s="136">
        <f t="shared" si="1"/>
        <v>8.6999999999999993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217.1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56.5</v>
      </c>
      <c r="C23" s="134">
        <v>70.3</v>
      </c>
      <c r="D23" s="134">
        <v>49.6</v>
      </c>
      <c r="E23" s="134">
        <v>48.6</v>
      </c>
      <c r="F23" s="134">
        <v>48.3</v>
      </c>
      <c r="G23" s="134"/>
      <c r="H23" s="134">
        <v>50.4</v>
      </c>
      <c r="I23" s="134"/>
      <c r="J23" s="134">
        <v>60.7</v>
      </c>
      <c r="K23" s="134">
        <v>74.599999999999994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459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56.5</v>
      </c>
      <c r="C24" s="136">
        <f t="shared" si="3"/>
        <v>70.3</v>
      </c>
      <c r="D24" s="136">
        <f t="shared" si="3"/>
        <v>49.6</v>
      </c>
      <c r="E24" s="136">
        <f t="shared" si="3"/>
        <v>48.6</v>
      </c>
      <c r="F24" s="136">
        <f t="shared" si="3"/>
        <v>48.3</v>
      </c>
      <c r="G24" s="136">
        <f t="shared" si="3"/>
        <v>0</v>
      </c>
      <c r="H24" s="136">
        <f t="shared" si="3"/>
        <v>50.4</v>
      </c>
      <c r="I24" s="136">
        <f t="shared" si="3"/>
        <v>0</v>
      </c>
      <c r="J24" s="136">
        <f t="shared" si="3"/>
        <v>60.7</v>
      </c>
      <c r="K24" s="136">
        <f t="shared" si="3"/>
        <v>74.599999999999994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459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2022-02-03T14:20:01Z</dcterms:created>
  <dcterms:modified xsi:type="dcterms:W3CDTF">2022-02-03T14:20:02Z</dcterms:modified>
</cp:coreProperties>
</file>