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<sst xmlns="http://schemas.openxmlformats.org/spreadsheetml/2006/main" count="117" uniqueCount="53">
  <si>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02/02/2022 16:17:28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</si>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</sst>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14.02</c:v>
                </c:pt>
                <c:pt idx="7">
                  <c:v>6</c:v>
                </c:pt>
                <c:pt idx="8">
                  <c:v>18.571999999999999</c:v>
                </c:pt>
                <c:pt idx="9">
                  <c:v>6</c:v>
                </c:pt>
                <c:pt idx="10">
                  <c:v>43.053000000000004</c:v>
                </c:pt>
                <c:pt idx="11">
                  <c:v>54.310999999999993</c:v>
                </c:pt>
                <c:pt idx="12">
                  <c:v>67.878</c:v>
                </c:pt>
                <c:pt idx="13">
                  <c:v>66.933000000000007</c:v>
                </c:pt>
                <c:pt idx="14">
                  <c:v>55.428000000000004</c:v>
                </c:pt>
                <c:pt idx="15">
                  <c:v>57.777999999999999</c:v>
                </c:pt>
                <c:pt idx="16">
                  <c:v>6.1820000000000004</c:v>
                </c:pt>
                <c:pt idx="17">
                  <c:v>10</c:v>
                </c:pt>
                <c:pt idx="18">
                  <c:v>13.871</c:v>
                </c:pt>
                <c:pt idx="19">
                  <c:v>10</c:v>
                </c:pt>
                <c:pt idx="20">
                  <c:v>12.06</c:v>
                </c:pt>
                <c:pt idx="21">
                  <c:v>56.037999999999997</c:v>
                </c:pt>
                <c:pt idx="22">
                  <c:v>39.04</c:v>
                </c:pt>
                <c:pt idx="23">
                  <c:v>8.7050000000000001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24.9</c:v>
                </c:pt>
                <c:pt idx="3">
                  <c:v>40.1</c:v>
                </c:pt>
                <c:pt idx="4">
                  <c:v>39.6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46.3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8.5809999999999995</c:v>
                </c:pt>
                <c:pt idx="1">
                  <c:v>10.679</c:v>
                </c:pt>
                <c:pt idx="2">
                  <c:v>10.013999999999999</c:v>
                </c:pt>
                <c:pt idx="5">
                  <c:v>13.831</c:v>
                </c:pt>
                <c:pt idx="6">
                  <c:v>8.8650000000000002</c:v>
                </c:pt>
                <c:pt idx="7">
                  <c:v>5.101</c:v>
                </c:pt>
                <c:pt idx="8">
                  <c:v>16.861999999999998</c:v>
                </c:pt>
                <c:pt idx="9">
                  <c:v>6.3079999999999998</c:v>
                </c:pt>
                <c:pt idx="10">
                  <c:v>6.1310000000000002</c:v>
                </c:pt>
                <c:pt idx="11">
                  <c:v>11.369000000000002</c:v>
                </c:pt>
                <c:pt idx="12">
                  <c:v>6.306</c:v>
                </c:pt>
                <c:pt idx="15">
                  <c:v>3.0419999999999998</c:v>
                </c:pt>
                <c:pt idx="16">
                  <c:v>1.139</c:v>
                </c:pt>
                <c:pt idx="17">
                  <c:v>23.744</c:v>
                </c:pt>
                <c:pt idx="18">
                  <c:v>44.716999999999999</c:v>
                </c:pt>
                <c:pt idx="19">
                  <c:v>29.463000000000001</c:v>
                </c:pt>
                <c:pt idx="20">
                  <c:v>2.9130000000000003</c:v>
                </c:pt>
                <c:pt idx="21">
                  <c:v>20.464000000000002</c:v>
                </c:pt>
                <c:pt idx="22">
                  <c:v>3.8239999999999998</c:v>
                </c:pt>
                <c:pt idx="23">
                  <c:v>4.72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015528"/>
        <c:axId val="466015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15.795</c:v>
                </c:pt>
                <c:pt idx="1">
                  <c:v>10.679</c:v>
                </c:pt>
                <c:pt idx="2">
                  <c:v>34.914000000000001</c:v>
                </c:pt>
                <c:pt idx="3">
                  <c:v>40.147999999999996</c:v>
                </c:pt>
                <c:pt idx="4">
                  <c:v>39.558</c:v>
                </c:pt>
                <c:pt idx="5">
                  <c:v>13.831000000000003</c:v>
                </c:pt>
                <c:pt idx="6">
                  <c:v>22.885000000000002</c:v>
                </c:pt>
                <c:pt idx="7">
                  <c:v>21.101000000000003</c:v>
                </c:pt>
                <c:pt idx="8">
                  <c:v>46.658999999999999</c:v>
                </c:pt>
                <c:pt idx="9">
                  <c:v>71.057000000000002</c:v>
                </c:pt>
                <c:pt idx="10">
                  <c:v>64.096999999999994</c:v>
                </c:pt>
                <c:pt idx="11">
                  <c:v>69.283000000000001</c:v>
                </c:pt>
                <c:pt idx="12">
                  <c:v>77.791999999999987</c:v>
                </c:pt>
                <c:pt idx="13">
                  <c:v>67.409000000000006</c:v>
                </c:pt>
                <c:pt idx="14">
                  <c:v>66.393000000000001</c:v>
                </c:pt>
                <c:pt idx="15">
                  <c:v>71.861999999999995</c:v>
                </c:pt>
                <c:pt idx="16">
                  <c:v>19.016000000000002</c:v>
                </c:pt>
                <c:pt idx="17">
                  <c:v>33.724000000000004</c:v>
                </c:pt>
                <c:pt idx="18">
                  <c:v>58.542999999999999</c:v>
                </c:pt>
                <c:pt idx="19">
                  <c:v>39.472000000000001</c:v>
                </c:pt>
                <c:pt idx="20">
                  <c:v>14.973000000000001</c:v>
                </c:pt>
                <c:pt idx="21">
                  <c:v>76.501999999999995</c:v>
                </c:pt>
                <c:pt idx="22">
                  <c:v>42.863999999999997</c:v>
                </c:pt>
                <c:pt idx="23">
                  <c:v>13.425000000000001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015528"/>
        <c:axId val="466015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198.73</c:v>
                </c:pt>
                <c:pt idx="1">
                  <c:v>207.13</c:v>
                </c:pt>
                <c:pt idx="2">
                  <c:v>181.56</c:v>
                </c:pt>
                <c:pt idx="3">
                  <c:v>175</c:v>
                </c:pt>
                <c:pt idx="4">
                  <c:v>175</c:v>
                </c:pt>
                <c:pt idx="5">
                  <c:v>198.08</c:v>
                </c:pt>
                <c:pt idx="6">
                  <c:v>225.51</c:v>
                </c:pt>
                <c:pt idx="7">
                  <c:v>252.17</c:v>
                </c:pt>
                <c:pt idx="8">
                  <c:v>255.89</c:v>
                </c:pt>
                <c:pt idx="9">
                  <c:v>231.79</c:v>
                </c:pt>
                <c:pt idx="10">
                  <c:v>213.26</c:v>
                </c:pt>
                <c:pt idx="11">
                  <c:v>214.97</c:v>
                </c:pt>
                <c:pt idx="12">
                  <c:v>207.35</c:v>
                </c:pt>
                <c:pt idx="13">
                  <c:v>194.55</c:v>
                </c:pt>
                <c:pt idx="14">
                  <c:v>200.48</c:v>
                </c:pt>
                <c:pt idx="15">
                  <c:v>232.53</c:v>
                </c:pt>
                <c:pt idx="16">
                  <c:v>240</c:v>
                </c:pt>
                <c:pt idx="17">
                  <c:v>284.51</c:v>
                </c:pt>
                <c:pt idx="18">
                  <c:v>296.56</c:v>
                </c:pt>
                <c:pt idx="19">
                  <c:v>286</c:v>
                </c:pt>
                <c:pt idx="20">
                  <c:v>247.72</c:v>
                </c:pt>
                <c:pt idx="21">
                  <c:v>225.41</c:v>
                </c:pt>
                <c:pt idx="22">
                  <c:v>230.02</c:v>
                </c:pt>
                <c:pt idx="23">
                  <c:v>216.37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016704"/>
        <c:axId val="466016312"/>
      </c:lineChart>
      <c:catAx>
        <c:axId val="466015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015920"/>
        <c:crosses val="autoZero"/>
        <c:auto val="1"/>
        <c:lblAlgn val="ctr"/>
        <c:lblOffset val="100"/>
        <c:noMultiLvlLbl val="0"/>
      </c:catAx>
      <c:valAx>
        <c:axId val="46601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015528"/>
        <c:crosses val="autoZero"/>
        <c:crossBetween val="between"/>
      </c:valAx>
      <c:valAx>
        <c:axId val="466016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016704"/>
        <c:crosses val="max"/>
        <c:crossBetween val="between"/>
      </c:valAx>
      <c:catAx>
        <c:axId val="466016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016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15.795000000000002</v>
      </c>
      <c r="C4" s="18">
        <v>10.679</v>
      </c>
      <c r="D4" s="18">
        <v>34.914000000000001</v>
      </c>
      <c r="E4" s="18">
        <v>40.1</v>
      </c>
      <c r="F4" s="18">
        <v>39.6</v>
      </c>
      <c r="G4" s="18">
        <v>13.831</v>
      </c>
      <c r="H4" s="18">
        <v>22.884999999999998</v>
      </c>
      <c r="I4" s="18">
        <v>21.100999999999999</v>
      </c>
      <c r="J4" s="18">
        <v>46.658999999999999</v>
      </c>
      <c r="K4" s="18">
        <v>71.056999999999988</v>
      </c>
      <c r="L4" s="18">
        <v>64.097000000000008</v>
      </c>
      <c r="M4" s="18">
        <v>69.282999999999987</v>
      </c>
      <c r="N4" s="18">
        <v>77.792000000000002</v>
      </c>
      <c r="O4" s="18">
        <v>67.409000000000006</v>
      </c>
      <c r="P4" s="18">
        <v>66.393000000000001</v>
      </c>
      <c r="Q4" s="18">
        <v>71.862000000000009</v>
      </c>
      <c r="R4" s="18">
        <v>19.021000000000001</v>
      </c>
      <c r="S4" s="18">
        <v>33.744</v>
      </c>
      <c r="T4" s="18">
        <v>58.588000000000001</v>
      </c>
      <c r="U4" s="18">
        <v>39.463000000000001</v>
      </c>
      <c r="V4" s="18">
        <v>14.973000000000001</v>
      </c>
      <c r="W4" s="18">
        <v>76.501999999999995</v>
      </c>
      <c r="X4" s="18">
        <v>42.863999999999997</v>
      </c>
      <c r="Y4" s="18">
        <v>13.425000000000001</v>
      </c>
      <c r="Z4" s="19"/>
      <c r="AA4" s="20">
        <f>SUM(B4:Z4)</f>
        <v>1032.0369999999998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198.73</v>
      </c>
      <c r="C7" s="28">
        <v>207.13</v>
      </c>
      <c r="D7" s="28">
        <v>181.56</v>
      </c>
      <c r="E7" s="28">
        <v>175</v>
      </c>
      <c r="F7" s="28">
        <v>175</v>
      </c>
      <c r="G7" s="28">
        <v>198.08</v>
      </c>
      <c r="H7" s="28">
        <v>225.51</v>
      </c>
      <c r="I7" s="28">
        <v>252.17</v>
      </c>
      <c r="J7" s="28">
        <v>255.89</v>
      </c>
      <c r="K7" s="28">
        <v>231.79</v>
      </c>
      <c r="L7" s="28">
        <v>213.26</v>
      </c>
      <c r="M7" s="28">
        <v>214.97</v>
      </c>
      <c r="N7" s="28">
        <v>207.35</v>
      </c>
      <c r="O7" s="28">
        <v>194.55</v>
      </c>
      <c r="P7" s="28">
        <v>200.48</v>
      </c>
      <c r="Q7" s="28">
        <v>232.53</v>
      </c>
      <c r="R7" s="28">
        <v>240</v>
      </c>
      <c r="S7" s="28">
        <v>284.51</v>
      </c>
      <c r="T7" s="28">
        <v>296.56</v>
      </c>
      <c r="U7" s="28">
        <v>286</v>
      </c>
      <c r="V7" s="28">
        <v>247.72</v>
      </c>
      <c r="W7" s="28">
        <v>225.41</v>
      </c>
      <c r="X7" s="28">
        <v>230.02</v>
      </c>
      <c r="Y7" s="28">
        <v>216.37</v>
      </c>
      <c r="Z7" s="29"/>
      <c r="AA7" s="30">
        <f>IF(SUM(B7:Z7)&lt;&gt;0,AVERAGEIF(B7:Z7,"&lt;&gt;"""),"")</f>
        <v>224.60791666666671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14.02</v>
      </c>
      <c r="I12" s="52">
        <v>6</v>
      </c>
      <c r="J12" s="52">
        <v>18.571999999999999</v>
      </c>
      <c r="K12" s="52">
        <v>6</v>
      </c>
      <c r="L12" s="52">
        <v>43.053000000000004</v>
      </c>
      <c r="M12" s="52">
        <v>54.310999999999993</v>
      </c>
      <c r="N12" s="52">
        <v>67.878</v>
      </c>
      <c r="O12" s="52">
        <v>66.933000000000007</v>
      </c>
      <c r="P12" s="52">
        <v>55.428000000000004</v>
      </c>
      <c r="Q12" s="52">
        <v>57.777999999999999</v>
      </c>
      <c r="R12" s="52">
        <v>6.1820000000000004</v>
      </c>
      <c r="S12" s="52">
        <v>10</v>
      </c>
      <c r="T12" s="52">
        <v>13.871</v>
      </c>
      <c r="U12" s="52">
        <v>10</v>
      </c>
      <c r="V12" s="52">
        <v>12.06</v>
      </c>
      <c r="W12" s="52">
        <v>56.037999999999997</v>
      </c>
      <c r="X12" s="52">
        <v>39.04</v>
      </c>
      <c r="Y12" s="52">
        <v>8.7050000000000001</v>
      </c>
      <c r="Z12" s="53"/>
      <c r="AA12" s="54">
        <f t="shared" si="0"/>
        <v>545.86900000000003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</v>
      </c>
      <c r="J13" s="52">
        <v>10</v>
      </c>
      <c r="K13" s="52">
        <v>10</v>
      </c>
      <c r="L13" s="52">
        <v>10</v>
      </c>
      <c r="M13" s="52"/>
      <c r="N13" s="52"/>
      <c r="O13" s="52"/>
      <c r="P13" s="52">
        <v>10</v>
      </c>
      <c r="Q13" s="52">
        <v>10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>
        <v>8.5809999999999995</v>
      </c>
      <c r="C14" s="57">
        <v>10.679</v>
      </c>
      <c r="D14" s="57">
        <v>10.013999999999999</v>
      </c>
      <c r="E14" s="57"/>
      <c r="F14" s="57"/>
      <c r="G14" s="57">
        <v>13.831</v>
      </c>
      <c r="H14" s="57">
        <v>8.8650000000000002</v>
      </c>
      <c r="I14" s="57">
        <v>5.101</v>
      </c>
      <c r="J14" s="57">
        <v>16.861999999999998</v>
      </c>
      <c r="K14" s="57">
        <v>6.3079999999999998</v>
      </c>
      <c r="L14" s="57">
        <v>6.1310000000000002</v>
      </c>
      <c r="M14" s="57">
        <v>11.369000000000002</v>
      </c>
      <c r="N14" s="57">
        <v>6.306</v>
      </c>
      <c r="O14" s="57"/>
      <c r="P14" s="57"/>
      <c r="Q14" s="57">
        <v>3.0419999999999998</v>
      </c>
      <c r="R14" s="57">
        <v>1.139</v>
      </c>
      <c r="S14" s="57">
        <v>23.744</v>
      </c>
      <c r="T14" s="57">
        <v>44.716999999999999</v>
      </c>
      <c r="U14" s="57">
        <v>29.463000000000001</v>
      </c>
      <c r="V14" s="57">
        <v>2.9130000000000003</v>
      </c>
      <c r="W14" s="57">
        <v>20.464000000000002</v>
      </c>
      <c r="X14" s="57">
        <v>3.8239999999999998</v>
      </c>
      <c r="Y14" s="57">
        <v>4.72</v>
      </c>
      <c r="Z14" s="58"/>
      <c r="AA14" s="59">
        <f t="shared" si="0"/>
        <v>238.07299999999998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8.5809999999999995</v>
      </c>
      <c r="C16" s="62">
        <f t="shared" ref="C16:Z16" si="1">IF(LEN(C$2)&gt;0,SUM(C10:C15),"")</f>
        <v>10.679</v>
      </c>
      <c r="D16" s="62">
        <f t="shared" si="1"/>
        <v>10.013999999999999</v>
      </c>
      <c r="E16" s="62">
        <f t="shared" si="1"/>
        <v>0</v>
      </c>
      <c r="F16" s="62">
        <f t="shared" si="1"/>
        <v>0</v>
      </c>
      <c r="G16" s="62">
        <f t="shared" si="1"/>
        <v>13.831</v>
      </c>
      <c r="H16" s="62">
        <f t="shared" si="1"/>
        <v>22.884999999999998</v>
      </c>
      <c r="I16" s="62">
        <f t="shared" si="1"/>
        <v>21.100999999999999</v>
      </c>
      <c r="J16" s="62">
        <f t="shared" si="1"/>
        <v>45.433999999999997</v>
      </c>
      <c r="K16" s="62">
        <f t="shared" si="1"/>
        <v>22.308</v>
      </c>
      <c r="L16" s="62">
        <f t="shared" si="1"/>
        <v>59.184000000000005</v>
      </c>
      <c r="M16" s="62">
        <f t="shared" si="1"/>
        <v>65.679999999999993</v>
      </c>
      <c r="N16" s="62">
        <f t="shared" si="1"/>
        <v>74.183999999999997</v>
      </c>
      <c r="O16" s="62">
        <f t="shared" si="1"/>
        <v>66.933000000000007</v>
      </c>
      <c r="P16" s="62">
        <f t="shared" si="1"/>
        <v>65.427999999999997</v>
      </c>
      <c r="Q16" s="62">
        <f t="shared" si="1"/>
        <v>70.819999999999993</v>
      </c>
      <c r="R16" s="62">
        <f t="shared" si="1"/>
        <v>7.3210000000000006</v>
      </c>
      <c r="S16" s="62">
        <f t="shared" si="1"/>
        <v>33.744</v>
      </c>
      <c r="T16" s="62">
        <f t="shared" si="1"/>
        <v>58.588000000000001</v>
      </c>
      <c r="U16" s="62">
        <f t="shared" si="1"/>
        <v>39.463000000000001</v>
      </c>
      <c r="V16" s="62">
        <f t="shared" si="1"/>
        <v>14.973000000000001</v>
      </c>
      <c r="W16" s="62">
        <f t="shared" si="1"/>
        <v>76.501999999999995</v>
      </c>
      <c r="X16" s="62">
        <f t="shared" si="1"/>
        <v>42.863999999999997</v>
      </c>
      <c r="Y16" s="62">
        <f t="shared" si="1"/>
        <v>13.425000000000001</v>
      </c>
      <c r="Z16" s="63" t="str">
        <f t="shared" si="1"/>
        <v/>
      </c>
      <c r="AA16" s="64">
        <f>SUM(AA10:AA15)</f>
        <v>843.94200000000001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7.2139999999999995</v>
      </c>
      <c r="C21" s="81"/>
      <c r="D21" s="81"/>
      <c r="E21" s="81"/>
      <c r="F21" s="81"/>
      <c r="G21" s="81"/>
      <c r="H21" s="81"/>
      <c r="I21" s="81"/>
      <c r="J21" s="81">
        <v>1.2250000000000001</v>
      </c>
      <c r="K21" s="81">
        <v>2.4489999999999998</v>
      </c>
      <c r="L21" s="81">
        <v>4.9130000000000003</v>
      </c>
      <c r="M21" s="81">
        <v>3.6029999999999998</v>
      </c>
      <c r="N21" s="81">
        <v>3.6080000000000001</v>
      </c>
      <c r="O21" s="81">
        <v>0.47599999999999998</v>
      </c>
      <c r="P21" s="81">
        <v>0.96500000000000008</v>
      </c>
      <c r="Q21" s="81">
        <v>1.042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25.495000000000001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7.2139999999999995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1.2250000000000001</v>
      </c>
      <c r="K25" s="88">
        <f t="shared" si="3"/>
        <v>2.4489999999999998</v>
      </c>
      <c r="L25" s="88">
        <f t="shared" si="3"/>
        <v>4.9130000000000003</v>
      </c>
      <c r="M25" s="88">
        <f t="shared" si="3"/>
        <v>3.6029999999999998</v>
      </c>
      <c r="N25" s="88">
        <f t="shared" si="3"/>
        <v>3.6080000000000001</v>
      </c>
      <c r="O25" s="88">
        <f t="shared" si="3"/>
        <v>0.47599999999999998</v>
      </c>
      <c r="P25" s="88">
        <f t="shared" si="3"/>
        <v>0.96500000000000008</v>
      </c>
      <c r="Q25" s="88">
        <f t="shared" si="3"/>
        <v>1.042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25.495000000000001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15.795</v>
      </c>
      <c r="C29" s="77">
        <v>10.679</v>
      </c>
      <c r="D29" s="77">
        <v>10.013999999999999</v>
      </c>
      <c r="E29" s="77"/>
      <c r="F29" s="77"/>
      <c r="G29" s="77">
        <v>13.831</v>
      </c>
      <c r="H29" s="77">
        <v>22.885000000000002</v>
      </c>
      <c r="I29" s="77">
        <v>21.100999999999999</v>
      </c>
      <c r="J29" s="77">
        <v>46.658999999999999</v>
      </c>
      <c r="K29" s="77">
        <v>24.757000000000001</v>
      </c>
      <c r="L29" s="77">
        <v>64.096999999999994</v>
      </c>
      <c r="M29" s="77">
        <v>69.283000000000001</v>
      </c>
      <c r="N29" s="77">
        <v>77.792000000000002</v>
      </c>
      <c r="O29" s="77">
        <v>67.409000000000006</v>
      </c>
      <c r="P29" s="77">
        <v>66.393000000000001</v>
      </c>
      <c r="Q29" s="77">
        <v>71.861999999999995</v>
      </c>
      <c r="R29" s="77">
        <v>7.3209999999999997</v>
      </c>
      <c r="S29" s="77">
        <v>33.744</v>
      </c>
      <c r="T29" s="77">
        <v>58.588000000000001</v>
      </c>
      <c r="U29" s="77">
        <v>39.463000000000001</v>
      </c>
      <c r="V29" s="77">
        <v>14.973000000000001</v>
      </c>
      <c r="W29" s="77">
        <v>76.501999999999995</v>
      </c>
      <c r="X29" s="77">
        <v>42.863999999999997</v>
      </c>
      <c r="Y29" s="77">
        <v>13.425000000000001</v>
      </c>
      <c r="Z29" s="78"/>
      <c r="AA29" s="79">
        <f>SUM(B29:Z29)</f>
        <v>869.4369999999999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15.795</v>
      </c>
      <c r="C31" s="62">
        <f t="shared" ref="C31:Z31" si="4">IF(LEN(C$2)&gt;0,SUM(C28:C30),"")</f>
        <v>10.679</v>
      </c>
      <c r="D31" s="62">
        <f t="shared" si="4"/>
        <v>10.013999999999999</v>
      </c>
      <c r="E31" s="62">
        <f t="shared" si="4"/>
        <v>0</v>
      </c>
      <c r="F31" s="62">
        <f t="shared" si="4"/>
        <v>0</v>
      </c>
      <c r="G31" s="62">
        <f t="shared" si="4"/>
        <v>13.831</v>
      </c>
      <c r="H31" s="62">
        <f t="shared" si="4"/>
        <v>22.885000000000002</v>
      </c>
      <c r="I31" s="62">
        <f t="shared" si="4"/>
        <v>21.100999999999999</v>
      </c>
      <c r="J31" s="62">
        <f t="shared" si="4"/>
        <v>46.658999999999999</v>
      </c>
      <c r="K31" s="62">
        <f t="shared" si="4"/>
        <v>24.757000000000001</v>
      </c>
      <c r="L31" s="62">
        <f t="shared" si="4"/>
        <v>64.096999999999994</v>
      </c>
      <c r="M31" s="62">
        <f t="shared" si="4"/>
        <v>69.283000000000001</v>
      </c>
      <c r="N31" s="62">
        <f t="shared" si="4"/>
        <v>77.792000000000002</v>
      </c>
      <c r="O31" s="62">
        <f t="shared" si="4"/>
        <v>67.409000000000006</v>
      </c>
      <c r="P31" s="62">
        <f t="shared" si="4"/>
        <v>66.393000000000001</v>
      </c>
      <c r="Q31" s="62">
        <f t="shared" si="4"/>
        <v>71.861999999999995</v>
      </c>
      <c r="R31" s="62">
        <f t="shared" si="4"/>
        <v>7.3209999999999997</v>
      </c>
      <c r="S31" s="62">
        <f t="shared" si="4"/>
        <v>33.744</v>
      </c>
      <c r="T31" s="62">
        <f t="shared" si="4"/>
        <v>58.588000000000001</v>
      </c>
      <c r="U31" s="62">
        <f t="shared" si="4"/>
        <v>39.463000000000001</v>
      </c>
      <c r="V31" s="62">
        <f t="shared" si="4"/>
        <v>14.973000000000001</v>
      </c>
      <c r="W31" s="62">
        <f t="shared" si="4"/>
        <v>76.501999999999995</v>
      </c>
      <c r="X31" s="62">
        <f t="shared" si="4"/>
        <v>42.863999999999997</v>
      </c>
      <c r="Y31" s="62">
        <f t="shared" si="4"/>
        <v>13.425000000000001</v>
      </c>
      <c r="Z31" s="63" t="str">
        <f t="shared" si="4"/>
        <v/>
      </c>
      <c r="AA31" s="64">
        <f>SUM(AA28:AA30)</f>
        <v>869.4369999999999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24.9</v>
      </c>
      <c r="E38" s="99">
        <v>40.1</v>
      </c>
      <c r="F38" s="99">
        <v>39.6</v>
      </c>
      <c r="G38" s="99"/>
      <c r="H38" s="99"/>
      <c r="I38" s="99"/>
      <c r="J38" s="99"/>
      <c r="K38" s="99">
        <v>46.3</v>
      </c>
      <c r="L38" s="99"/>
      <c r="M38" s="99"/>
      <c r="N38" s="99"/>
      <c r="O38" s="99"/>
      <c r="P38" s="99"/>
      <c r="Q38" s="99"/>
      <c r="R38" s="99">
        <v>11.7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162.59999999999997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24.9</v>
      </c>
      <c r="E39" s="88">
        <f t="shared" si="6"/>
        <v>40.1</v>
      </c>
      <c r="F39" s="88">
        <f t="shared" si="6"/>
        <v>39.6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46.3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162.59999999999997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24.9</v>
      </c>
      <c r="E46" s="99">
        <v>40.1</v>
      </c>
      <c r="F46" s="99">
        <v>39.6</v>
      </c>
      <c r="G46" s="99"/>
      <c r="H46" s="99"/>
      <c r="I46" s="99"/>
      <c r="J46" s="99"/>
      <c r="K46" s="99">
        <v>46.3</v>
      </c>
      <c r="L46" s="99"/>
      <c r="M46" s="99"/>
      <c r="N46" s="99"/>
      <c r="O46" s="99"/>
      <c r="P46" s="99"/>
      <c r="Q46" s="99"/>
      <c r="R46" s="99">
        <v>11.7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162.59999999999997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24.9</v>
      </c>
      <c r="E48" s="88">
        <f t="shared" si="8"/>
        <v>40.1</v>
      </c>
      <c r="F48" s="88">
        <f t="shared" si="8"/>
        <v>39.6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46.3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162.59999999999997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15.794999999999998</v>
      </c>
      <c r="C51" s="88">
        <f t="shared" si="10"/>
        <v>10.679</v>
      </c>
      <c r="D51" s="88">
        <f t="shared" si="10"/>
        <v>34.914000000000001</v>
      </c>
      <c r="E51" s="88">
        <f t="shared" si="10"/>
        <v>40.1</v>
      </c>
      <c r="F51" s="88">
        <f t="shared" si="10"/>
        <v>39.6</v>
      </c>
      <c r="G51" s="88">
        <f t="shared" si="10"/>
        <v>13.831</v>
      </c>
      <c r="H51" s="88">
        <f t="shared" si="10"/>
        <v>22.884999999999998</v>
      </c>
      <c r="I51" s="88">
        <f t="shared" si="10"/>
        <v>21.100999999999999</v>
      </c>
      <c r="J51" s="88">
        <f t="shared" si="10"/>
        <v>46.658999999999999</v>
      </c>
      <c r="K51" s="88">
        <f t="shared" si="10"/>
        <v>71.056999999999988</v>
      </c>
      <c r="L51" s="88">
        <f t="shared" si="10"/>
        <v>64.097000000000008</v>
      </c>
      <c r="M51" s="88">
        <f t="shared" si="10"/>
        <v>69.282999999999987</v>
      </c>
      <c r="N51" s="88">
        <f t="shared" si="10"/>
        <v>77.792000000000002</v>
      </c>
      <c r="O51" s="88">
        <f t="shared" si="10"/>
        <v>67.409000000000006</v>
      </c>
      <c r="P51" s="88">
        <f t="shared" si="10"/>
        <v>66.393000000000001</v>
      </c>
      <c r="Q51" s="88">
        <f t="shared" si="10"/>
        <v>71.861999999999995</v>
      </c>
      <c r="R51" s="88">
        <f t="shared" si="10"/>
        <v>19.021000000000001</v>
      </c>
      <c r="S51" s="88">
        <f t="shared" si="10"/>
        <v>33.744</v>
      </c>
      <c r="T51" s="88">
        <f t="shared" si="10"/>
        <v>58.588000000000001</v>
      </c>
      <c r="U51" s="88">
        <f t="shared" si="10"/>
        <v>39.463000000000001</v>
      </c>
      <c r="V51" s="88">
        <f t="shared" si="10"/>
        <v>14.973000000000001</v>
      </c>
      <c r="W51" s="88">
        <f t="shared" si="10"/>
        <v>76.501999999999995</v>
      </c>
      <c r="X51" s="88">
        <f t="shared" si="10"/>
        <v>42.863999999999997</v>
      </c>
      <c r="Y51" s="88">
        <f t="shared" si="10"/>
        <v>13.425000000000001</v>
      </c>
      <c r="Z51" s="89" t="str">
        <f t="shared" si="10"/>
        <v/>
      </c>
      <c r="AA51" s="105">
        <f>SUM(B51:Z51)</f>
        <v>1032.0369999999998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15.795</v>
      </c>
      <c r="C4" s="18">
        <v>10.679</v>
      </c>
      <c r="D4" s="18">
        <v>34.914000000000001</v>
      </c>
      <c r="E4" s="18">
        <v>40.147999999999996</v>
      </c>
      <c r="F4" s="18">
        <v>39.558</v>
      </c>
      <c r="G4" s="18">
        <v>13.831000000000003</v>
      </c>
      <c r="H4" s="18">
        <v>22.885000000000002</v>
      </c>
      <c r="I4" s="18">
        <v>21.101000000000003</v>
      </c>
      <c r="J4" s="18">
        <v>46.658999999999999</v>
      </c>
      <c r="K4" s="18">
        <v>71.057000000000002</v>
      </c>
      <c r="L4" s="18">
        <v>64.096999999999994</v>
      </c>
      <c r="M4" s="18">
        <v>69.283000000000001</v>
      </c>
      <c r="N4" s="18">
        <v>77.791999999999987</v>
      </c>
      <c r="O4" s="18">
        <v>67.409000000000006</v>
      </c>
      <c r="P4" s="18">
        <v>66.393000000000001</v>
      </c>
      <c r="Q4" s="18">
        <v>71.861999999999995</v>
      </c>
      <c r="R4" s="18">
        <v>19.016000000000002</v>
      </c>
      <c r="S4" s="18">
        <v>33.724000000000004</v>
      </c>
      <c r="T4" s="18">
        <v>58.542999999999999</v>
      </c>
      <c r="U4" s="18">
        <v>39.472000000000001</v>
      </c>
      <c r="V4" s="18">
        <v>14.973000000000001</v>
      </c>
      <c r="W4" s="18">
        <v>76.501999999999995</v>
      </c>
      <c r="X4" s="18">
        <v>42.863999999999997</v>
      </c>
      <c r="Y4" s="18">
        <v>13.425000000000001</v>
      </c>
      <c r="Z4" s="19"/>
      <c r="AA4" s="20">
        <f>SUM(B4:Z4)</f>
        <v>1031.982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198.73</v>
      </c>
      <c r="C7" s="28">
        <v>207.13</v>
      </c>
      <c r="D7" s="28">
        <v>181.56</v>
      </c>
      <c r="E7" s="28">
        <v>175</v>
      </c>
      <c r="F7" s="28">
        <v>175</v>
      </c>
      <c r="G7" s="28">
        <v>198.08</v>
      </c>
      <c r="H7" s="28">
        <v>225.51</v>
      </c>
      <c r="I7" s="28">
        <v>252.17</v>
      </c>
      <c r="J7" s="28">
        <v>255.89</v>
      </c>
      <c r="K7" s="28">
        <v>231.79</v>
      </c>
      <c r="L7" s="28">
        <v>213.26</v>
      </c>
      <c r="M7" s="28">
        <v>214.97</v>
      </c>
      <c r="N7" s="28">
        <v>207.35</v>
      </c>
      <c r="O7" s="28">
        <v>194.55</v>
      </c>
      <c r="P7" s="28">
        <v>200.48</v>
      </c>
      <c r="Q7" s="28">
        <v>232.53</v>
      </c>
      <c r="R7" s="28">
        <v>240</v>
      </c>
      <c r="S7" s="28">
        <v>284.51</v>
      </c>
      <c r="T7" s="28">
        <v>296.56</v>
      </c>
      <c r="U7" s="28">
        <v>286</v>
      </c>
      <c r="V7" s="28">
        <v>247.72</v>
      </c>
      <c r="W7" s="28">
        <v>225.41</v>
      </c>
      <c r="X7" s="28">
        <v>230.02</v>
      </c>
      <c r="Y7" s="28">
        <v>216.37</v>
      </c>
      <c r="Z7" s="29"/>
      <c r="AA7" s="30">
        <f>IF(SUM(B7:Z7)&lt;&gt;0,AVERAGEIF(B7:Z7,"&lt;&gt;"""),"")</f>
        <v>224.60791666666671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35</v>
      </c>
      <c r="K12" s="52">
        <v>35</v>
      </c>
      <c r="L12" s="52">
        <v>35</v>
      </c>
      <c r="M12" s="52">
        <v>35</v>
      </c>
      <c r="N12" s="52">
        <v>35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30</v>
      </c>
      <c r="N13" s="52">
        <v>30</v>
      </c>
      <c r="O13" s="52">
        <v>30</v>
      </c>
      <c r="P13" s="52">
        <v>30</v>
      </c>
      <c r="Q13" s="52">
        <v>60</v>
      </c>
      <c r="R13" s="52"/>
      <c r="S13" s="52"/>
      <c r="T13" s="52"/>
      <c r="U13" s="52"/>
      <c r="V13" s="52"/>
      <c r="W13" s="52">
        <v>60</v>
      </c>
      <c r="X13" s="52">
        <v>30</v>
      </c>
      <c r="Y13" s="52"/>
      <c r="Z13" s="53"/>
      <c r="AA13" s="54">
        <f t="shared" si="0"/>
        <v>270</v>
      </c>
    </row>
    <row r="14" spans="1:27" ht="24.95" customHeight="1" x14ac:dyDescent="0.2">
      <c r="A14" s="55" t="s">
        <v>10</v>
      </c>
      <c r="B14" s="56">
        <v>11.67</v>
      </c>
      <c r="C14" s="57"/>
      <c r="D14" s="57">
        <v>20.606000000000002</v>
      </c>
      <c r="E14" s="57">
        <v>25.14</v>
      </c>
      <c r="F14" s="57">
        <v>26.849</v>
      </c>
      <c r="G14" s="57"/>
      <c r="H14" s="57"/>
      <c r="I14" s="57">
        <v>3.629</v>
      </c>
      <c r="J14" s="57"/>
      <c r="K14" s="57">
        <v>25.531000000000002</v>
      </c>
      <c r="L14" s="57">
        <v>22.914000000000001</v>
      </c>
      <c r="M14" s="57"/>
      <c r="N14" s="57">
        <v>9.7189999999999994</v>
      </c>
      <c r="O14" s="57">
        <v>30.544000000000004</v>
      </c>
      <c r="P14" s="57">
        <v>30.228999999999999</v>
      </c>
      <c r="Q14" s="57">
        <v>4.4340000000000002</v>
      </c>
      <c r="R14" s="57">
        <v>5.4169999999999998</v>
      </c>
      <c r="S14" s="57"/>
      <c r="T14" s="57"/>
      <c r="U14" s="57"/>
      <c r="V14" s="57">
        <v>2.4780000000000002</v>
      </c>
      <c r="W14" s="57"/>
      <c r="X14" s="57"/>
      <c r="Y14" s="57">
        <v>2.4329999999999998</v>
      </c>
      <c r="Z14" s="58"/>
      <c r="AA14" s="59">
        <f t="shared" si="0"/>
        <v>221.59300000000002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11.67</v>
      </c>
      <c r="C16" s="62">
        <f t="shared" ref="C16:Z16" si="1">IF(LEN(C$2)&gt;0,SUM(C10:C15),"")</f>
        <v>0</v>
      </c>
      <c r="D16" s="62">
        <f t="shared" si="1"/>
        <v>20.606000000000002</v>
      </c>
      <c r="E16" s="62">
        <f t="shared" si="1"/>
        <v>25.14</v>
      </c>
      <c r="F16" s="62">
        <f t="shared" si="1"/>
        <v>26.849</v>
      </c>
      <c r="G16" s="62">
        <f t="shared" si="1"/>
        <v>0</v>
      </c>
      <c r="H16" s="62">
        <f t="shared" si="1"/>
        <v>0</v>
      </c>
      <c r="I16" s="62">
        <f t="shared" si="1"/>
        <v>3.629</v>
      </c>
      <c r="J16" s="62">
        <f t="shared" si="1"/>
        <v>35</v>
      </c>
      <c r="K16" s="62">
        <f t="shared" si="1"/>
        <v>60.531000000000006</v>
      </c>
      <c r="L16" s="62">
        <f t="shared" si="1"/>
        <v>57.914000000000001</v>
      </c>
      <c r="M16" s="62">
        <f t="shared" si="1"/>
        <v>65</v>
      </c>
      <c r="N16" s="62">
        <f t="shared" si="1"/>
        <v>74.718999999999994</v>
      </c>
      <c r="O16" s="62">
        <f t="shared" si="1"/>
        <v>60.544000000000004</v>
      </c>
      <c r="P16" s="62">
        <f t="shared" si="1"/>
        <v>60.228999999999999</v>
      </c>
      <c r="Q16" s="62">
        <f t="shared" si="1"/>
        <v>64.433999999999997</v>
      </c>
      <c r="R16" s="62">
        <f t="shared" si="1"/>
        <v>5.4169999999999998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2.4780000000000002</v>
      </c>
      <c r="W16" s="62">
        <f t="shared" si="1"/>
        <v>60</v>
      </c>
      <c r="X16" s="62">
        <f t="shared" si="1"/>
        <v>30</v>
      </c>
      <c r="Y16" s="62">
        <f t="shared" si="1"/>
        <v>2.4329999999999998</v>
      </c>
      <c r="Z16" s="63" t="str">
        <f t="shared" si="1"/>
        <v/>
      </c>
      <c r="AA16" s="64">
        <f>SUM(AA10:AA15)</f>
        <v>666.59300000000007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4.125</v>
      </c>
      <c r="C21" s="81">
        <v>10.679</v>
      </c>
      <c r="D21" s="81">
        <v>14.308</v>
      </c>
      <c r="E21" s="81">
        <v>15.008000000000001</v>
      </c>
      <c r="F21" s="81">
        <v>12.709000000000001</v>
      </c>
      <c r="G21" s="81">
        <v>13.831000000000003</v>
      </c>
      <c r="H21" s="81">
        <v>22.885000000000002</v>
      </c>
      <c r="I21" s="81">
        <v>17.472000000000001</v>
      </c>
      <c r="J21" s="81">
        <v>11.659000000000001</v>
      </c>
      <c r="K21" s="81">
        <v>10.526000000000002</v>
      </c>
      <c r="L21" s="81">
        <v>6.1829999999999998</v>
      </c>
      <c r="M21" s="81">
        <v>4.2829999999999995</v>
      </c>
      <c r="N21" s="81">
        <v>3.073</v>
      </c>
      <c r="O21" s="81">
        <v>6.8650000000000002</v>
      </c>
      <c r="P21" s="81">
        <v>6.1639999999999997</v>
      </c>
      <c r="Q21" s="81">
        <v>7.4280000000000008</v>
      </c>
      <c r="R21" s="81">
        <v>13.599</v>
      </c>
      <c r="S21" s="81">
        <v>13.624000000000001</v>
      </c>
      <c r="T21" s="81">
        <v>9.6430000000000007</v>
      </c>
      <c r="U21" s="81">
        <v>10.272</v>
      </c>
      <c r="V21" s="81">
        <v>12.495000000000001</v>
      </c>
      <c r="W21" s="81">
        <v>16.502000000000002</v>
      </c>
      <c r="X21" s="81">
        <v>12.863999999999999</v>
      </c>
      <c r="Y21" s="81">
        <v>10.992000000000001</v>
      </c>
      <c r="Z21" s="78"/>
      <c r="AA21" s="79">
        <f t="shared" si="2"/>
        <v>267.18900000000002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4.125</v>
      </c>
      <c r="C25" s="88">
        <f t="shared" si="3"/>
        <v>10.679</v>
      </c>
      <c r="D25" s="88">
        <f t="shared" si="3"/>
        <v>14.308</v>
      </c>
      <c r="E25" s="88">
        <f t="shared" si="3"/>
        <v>15.008000000000001</v>
      </c>
      <c r="F25" s="88">
        <f t="shared" si="3"/>
        <v>12.709000000000001</v>
      </c>
      <c r="G25" s="88">
        <f t="shared" si="3"/>
        <v>13.831000000000003</v>
      </c>
      <c r="H25" s="88">
        <f t="shared" si="3"/>
        <v>22.885000000000002</v>
      </c>
      <c r="I25" s="88">
        <f t="shared" si="3"/>
        <v>17.472000000000001</v>
      </c>
      <c r="J25" s="88">
        <f t="shared" si="3"/>
        <v>11.659000000000001</v>
      </c>
      <c r="K25" s="88">
        <f t="shared" si="3"/>
        <v>10.526000000000002</v>
      </c>
      <c r="L25" s="88">
        <f t="shared" si="3"/>
        <v>6.1829999999999998</v>
      </c>
      <c r="M25" s="88">
        <f t="shared" si="3"/>
        <v>4.2829999999999995</v>
      </c>
      <c r="N25" s="88">
        <f t="shared" si="3"/>
        <v>3.073</v>
      </c>
      <c r="O25" s="88">
        <f t="shared" si="3"/>
        <v>6.8650000000000002</v>
      </c>
      <c r="P25" s="88">
        <f t="shared" si="3"/>
        <v>6.1639999999999997</v>
      </c>
      <c r="Q25" s="88">
        <f t="shared" si="3"/>
        <v>7.4280000000000008</v>
      </c>
      <c r="R25" s="88">
        <f t="shared" si="3"/>
        <v>13.599</v>
      </c>
      <c r="S25" s="88">
        <f t="shared" si="3"/>
        <v>13.624000000000001</v>
      </c>
      <c r="T25" s="88">
        <f t="shared" si="3"/>
        <v>9.6430000000000007</v>
      </c>
      <c r="U25" s="88">
        <f t="shared" si="3"/>
        <v>10.272</v>
      </c>
      <c r="V25" s="88">
        <f t="shared" si="3"/>
        <v>12.495000000000001</v>
      </c>
      <c r="W25" s="88">
        <f t="shared" si="3"/>
        <v>16.502000000000002</v>
      </c>
      <c r="X25" s="88">
        <f t="shared" si="3"/>
        <v>12.863999999999999</v>
      </c>
      <c r="Y25" s="88">
        <f t="shared" si="3"/>
        <v>10.992000000000001</v>
      </c>
      <c r="Z25" s="89">
        <f t="shared" si="3"/>
        <v>0</v>
      </c>
      <c r="AA25" s="90">
        <f t="shared" si="3"/>
        <v>267.18900000000002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15.795</v>
      </c>
      <c r="C29" s="77">
        <v>10.679</v>
      </c>
      <c r="D29" s="77">
        <v>34.914000000000001</v>
      </c>
      <c r="E29" s="77">
        <v>40.148000000000003</v>
      </c>
      <c r="F29" s="77">
        <v>39.558</v>
      </c>
      <c r="G29" s="77">
        <v>13.831</v>
      </c>
      <c r="H29" s="77">
        <v>22.885000000000002</v>
      </c>
      <c r="I29" s="77">
        <v>21.100999999999999</v>
      </c>
      <c r="J29" s="77">
        <v>46.658999999999999</v>
      </c>
      <c r="K29" s="77">
        <v>71.057000000000002</v>
      </c>
      <c r="L29" s="77">
        <v>64.096999999999994</v>
      </c>
      <c r="M29" s="77">
        <v>69.283000000000001</v>
      </c>
      <c r="N29" s="77">
        <v>77.792000000000002</v>
      </c>
      <c r="O29" s="77">
        <v>67.409000000000006</v>
      </c>
      <c r="P29" s="77">
        <v>66.393000000000001</v>
      </c>
      <c r="Q29" s="77">
        <v>71.861999999999995</v>
      </c>
      <c r="R29" s="77">
        <v>19.015999999999998</v>
      </c>
      <c r="S29" s="77">
        <v>13.624000000000001</v>
      </c>
      <c r="T29" s="77">
        <v>9.6430000000000007</v>
      </c>
      <c r="U29" s="77">
        <v>10.272</v>
      </c>
      <c r="V29" s="77">
        <v>14.973000000000001</v>
      </c>
      <c r="W29" s="77">
        <v>76.501999999999995</v>
      </c>
      <c r="X29" s="77">
        <v>42.863999999999997</v>
      </c>
      <c r="Y29" s="77">
        <v>13.425000000000001</v>
      </c>
      <c r="Z29" s="78"/>
      <c r="AA29" s="79">
        <f>SUM(B29:Z29)</f>
        <v>933.78199999999993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15.795</v>
      </c>
      <c r="C31" s="62">
        <f t="shared" si="4"/>
        <v>10.679</v>
      </c>
      <c r="D31" s="62">
        <f t="shared" si="4"/>
        <v>34.914000000000001</v>
      </c>
      <c r="E31" s="62">
        <f t="shared" si="4"/>
        <v>40.148000000000003</v>
      </c>
      <c r="F31" s="62">
        <f t="shared" si="4"/>
        <v>39.558</v>
      </c>
      <c r="G31" s="62">
        <f t="shared" si="4"/>
        <v>13.831</v>
      </c>
      <c r="H31" s="62">
        <f t="shared" si="4"/>
        <v>22.885000000000002</v>
      </c>
      <c r="I31" s="62">
        <f t="shared" si="4"/>
        <v>21.100999999999999</v>
      </c>
      <c r="J31" s="62">
        <f t="shared" si="4"/>
        <v>46.658999999999999</v>
      </c>
      <c r="K31" s="62">
        <f t="shared" si="4"/>
        <v>71.057000000000002</v>
      </c>
      <c r="L31" s="62">
        <f t="shared" si="4"/>
        <v>64.096999999999994</v>
      </c>
      <c r="M31" s="62">
        <f t="shared" si="4"/>
        <v>69.283000000000001</v>
      </c>
      <c r="N31" s="62">
        <f t="shared" si="4"/>
        <v>77.792000000000002</v>
      </c>
      <c r="O31" s="62">
        <f t="shared" si="4"/>
        <v>67.409000000000006</v>
      </c>
      <c r="P31" s="62">
        <f t="shared" si="4"/>
        <v>66.393000000000001</v>
      </c>
      <c r="Q31" s="62">
        <f t="shared" si="4"/>
        <v>71.861999999999995</v>
      </c>
      <c r="R31" s="62">
        <f t="shared" si="4"/>
        <v>19.015999999999998</v>
      </c>
      <c r="S31" s="62">
        <f t="shared" si="4"/>
        <v>13.624000000000001</v>
      </c>
      <c r="T31" s="62">
        <f t="shared" si="4"/>
        <v>9.6430000000000007</v>
      </c>
      <c r="U31" s="62">
        <f t="shared" si="4"/>
        <v>10.272</v>
      </c>
      <c r="V31" s="62">
        <f t="shared" si="4"/>
        <v>14.973000000000001</v>
      </c>
      <c r="W31" s="62">
        <f t="shared" si="4"/>
        <v>76.501999999999995</v>
      </c>
      <c r="X31" s="62">
        <f t="shared" si="4"/>
        <v>42.863999999999997</v>
      </c>
      <c r="Y31" s="62">
        <f t="shared" si="4"/>
        <v>13.425000000000001</v>
      </c>
      <c r="Z31" s="63">
        <f t="shared" si="4"/>
        <v>0</v>
      </c>
      <c r="AA31" s="64">
        <f t="shared" si="4"/>
        <v>933.78199999999993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20.100000000000001</v>
      </c>
      <c r="T38" s="99">
        <v>48.9</v>
      </c>
      <c r="U38" s="99">
        <v>29.2</v>
      </c>
      <c r="V38" s="99"/>
      <c r="W38" s="99"/>
      <c r="X38" s="99"/>
      <c r="Y38" s="99"/>
      <c r="Z38" s="100"/>
      <c r="AA38" s="79">
        <f t="shared" si="5"/>
        <v>98.2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20.100000000000001</v>
      </c>
      <c r="T39" s="88">
        <f t="shared" si="6"/>
        <v>48.9</v>
      </c>
      <c r="U39" s="88">
        <f t="shared" si="6"/>
        <v>29.2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20.100000000000001</v>
      </c>
      <c r="T46" s="99">
        <v>48.9</v>
      </c>
      <c r="U46" s="99">
        <v>29.2</v>
      </c>
      <c r="V46" s="99"/>
      <c r="W46" s="99"/>
      <c r="X46" s="99"/>
      <c r="Y46" s="99"/>
      <c r="Z46" s="100"/>
      <c r="AA46" s="79">
        <f t="shared" si="7"/>
        <v>98.2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20.100000000000001</v>
      </c>
      <c r="T48" s="88">
        <f t="shared" si="8"/>
        <v>48.9</v>
      </c>
      <c r="U48" s="88">
        <f t="shared" si="8"/>
        <v>29.2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15.795</v>
      </c>
      <c r="C51" s="88">
        <f t="shared" si="10"/>
        <v>10.679</v>
      </c>
      <c r="D51" s="88">
        <f t="shared" si="10"/>
        <v>34.914000000000001</v>
      </c>
      <c r="E51" s="88">
        <f t="shared" si="10"/>
        <v>40.148000000000003</v>
      </c>
      <c r="F51" s="88">
        <f t="shared" si="10"/>
        <v>39.558</v>
      </c>
      <c r="G51" s="88">
        <f t="shared" si="10"/>
        <v>13.831000000000003</v>
      </c>
      <c r="H51" s="88">
        <f t="shared" si="10"/>
        <v>22.885000000000002</v>
      </c>
      <c r="I51" s="88">
        <f t="shared" si="10"/>
        <v>21.101000000000003</v>
      </c>
      <c r="J51" s="88">
        <f t="shared" si="10"/>
        <v>46.658999999999999</v>
      </c>
      <c r="K51" s="88">
        <f t="shared" si="10"/>
        <v>71.057000000000002</v>
      </c>
      <c r="L51" s="88">
        <f t="shared" si="10"/>
        <v>64.097000000000008</v>
      </c>
      <c r="M51" s="88">
        <f t="shared" si="10"/>
        <v>69.283000000000001</v>
      </c>
      <c r="N51" s="88">
        <f t="shared" si="10"/>
        <v>77.791999999999987</v>
      </c>
      <c r="O51" s="88">
        <f t="shared" si="10"/>
        <v>67.409000000000006</v>
      </c>
      <c r="P51" s="88">
        <f t="shared" si="10"/>
        <v>66.393000000000001</v>
      </c>
      <c r="Q51" s="88">
        <f t="shared" si="10"/>
        <v>71.861999999999995</v>
      </c>
      <c r="R51" s="88">
        <f t="shared" si="10"/>
        <v>19.015999999999998</v>
      </c>
      <c r="S51" s="88">
        <f t="shared" si="10"/>
        <v>33.724000000000004</v>
      </c>
      <c r="T51" s="88">
        <f t="shared" si="10"/>
        <v>58.542999999999999</v>
      </c>
      <c r="U51" s="88">
        <f t="shared" si="10"/>
        <v>39.472000000000001</v>
      </c>
      <c r="V51" s="88">
        <f t="shared" si="10"/>
        <v>14.973000000000001</v>
      </c>
      <c r="W51" s="88">
        <f t="shared" si="10"/>
        <v>76.50200000000001</v>
      </c>
      <c r="X51" s="88">
        <f t="shared" si="10"/>
        <v>42.863999999999997</v>
      </c>
      <c r="Y51" s="88">
        <f t="shared" si="10"/>
        <v>13.425000000000001</v>
      </c>
      <c r="Z51" s="89">
        <f t="shared" si="10"/>
        <v>0</v>
      </c>
      <c r="AA51" s="105">
        <f>SUM(B51:Z51)</f>
        <v>1031.982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-24.9</v>
      </c>
      <c r="E4" s="18">
        <v>-40.1</v>
      </c>
      <c r="F4" s="18">
        <v>-39.6</v>
      </c>
      <c r="G4" s="18"/>
      <c r="H4" s="18"/>
      <c r="I4" s="18"/>
      <c r="J4" s="18"/>
      <c r="K4" s="18">
        <v>-46.3</v>
      </c>
      <c r="L4" s="18"/>
      <c r="M4" s="18"/>
      <c r="N4" s="18"/>
      <c r="O4" s="18"/>
      <c r="P4" s="18"/>
      <c r="Q4" s="18"/>
      <c r="R4" s="18">
        <v>-11.7</v>
      </c>
      <c r="S4" s="18">
        <v>20.100000000000001</v>
      </c>
      <c r="T4" s="18">
        <v>48.9</v>
      </c>
      <c r="U4" s="18">
        <v>29.2</v>
      </c>
      <c r="V4" s="18"/>
      <c r="W4" s="18"/>
      <c r="X4" s="18"/>
      <c r="Y4" s="18"/>
      <c r="Z4" s="19"/>
      <c r="AA4" s="112">
        <f>SUM(B4:Z4)</f>
        <v>-64.399999999999963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198.73</v>
      </c>
      <c r="C7" s="118">
        <v>207.13</v>
      </c>
      <c r="D7" s="118">
        <v>181.56</v>
      </c>
      <c r="E7" s="118">
        <v>175</v>
      </c>
      <c r="F7" s="118">
        <v>175</v>
      </c>
      <c r="G7" s="118">
        <v>198.08</v>
      </c>
      <c r="H7" s="118">
        <v>225.51</v>
      </c>
      <c r="I7" s="118">
        <v>252.17</v>
      </c>
      <c r="J7" s="118">
        <v>255.89</v>
      </c>
      <c r="K7" s="118">
        <v>231.79</v>
      </c>
      <c r="L7" s="118">
        <v>213.26</v>
      </c>
      <c r="M7" s="118">
        <v>214.97</v>
      </c>
      <c r="N7" s="118">
        <v>207.35</v>
      </c>
      <c r="O7" s="118">
        <v>194.55</v>
      </c>
      <c r="P7" s="118">
        <v>200.48</v>
      </c>
      <c r="Q7" s="118">
        <v>232.53</v>
      </c>
      <c r="R7" s="118">
        <v>240</v>
      </c>
      <c r="S7" s="118">
        <v>284.51</v>
      </c>
      <c r="T7" s="118">
        <v>296.56</v>
      </c>
      <c r="U7" s="118">
        <v>286</v>
      </c>
      <c r="V7" s="118">
        <v>247.72</v>
      </c>
      <c r="W7" s="118">
        <v>225.41</v>
      </c>
      <c r="X7" s="118">
        <v>230.02</v>
      </c>
      <c r="Y7" s="118">
        <v>216.37</v>
      </c>
      <c r="Z7" s="119"/>
      <c r="AA7" s="120">
        <f>IF(SUM(B7:Z7)&lt;&gt;0,AVERAGEIF(B7:Z7,"&lt;&gt;"""),"")</f>
        <v>224.60791666666671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24.9</v>
      </c>
      <c r="E15" s="134">
        <v>40.1</v>
      </c>
      <c r="F15" s="134">
        <v>39.6</v>
      </c>
      <c r="G15" s="134"/>
      <c r="H15" s="134"/>
      <c r="I15" s="134"/>
      <c r="J15" s="134"/>
      <c r="K15" s="134">
        <v>46.3</v>
      </c>
      <c r="L15" s="134"/>
      <c r="M15" s="134"/>
      <c r="N15" s="134"/>
      <c r="O15" s="134"/>
      <c r="P15" s="134"/>
      <c r="Q15" s="134"/>
      <c r="R15" s="134">
        <v>11.7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162.59999999999997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24.9</v>
      </c>
      <c r="E16" s="136">
        <f t="shared" si="1"/>
        <v>40.1</v>
      </c>
      <c r="F16" s="136">
        <f t="shared" si="1"/>
        <v>39.6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46.3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11.7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162.59999999999997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20.100000000000001</v>
      </c>
      <c r="T23" s="134">
        <v>48.9</v>
      </c>
      <c r="U23" s="134">
        <v>29.2</v>
      </c>
      <c r="V23" s="134"/>
      <c r="W23" s="134"/>
      <c r="X23" s="134"/>
      <c r="Y23" s="134"/>
      <c r="Z23" s="132"/>
      <c r="AA23" s="133">
        <f t="shared" si="2"/>
        <v>98.2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20.100000000000001</v>
      </c>
      <c r="T24" s="136">
        <f t="shared" si="3"/>
        <v>48.9</v>
      </c>
      <c r="U24" s="136">
        <f t="shared" si="3"/>
        <v>29.2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98.2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2022-02-02T14:17:28Z</dcterms:created>
  <dcterms:modified xsi:type="dcterms:W3CDTF">2022-02-02T14:17:29Z</dcterms:modified>
</cp:coreProperties>
</file>