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<sst xmlns="http://schemas.openxmlformats.org/spreadsheetml/2006/main" count="117" uniqueCount="53">
  <si>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01/02/2022 16:19:14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</si>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</sst>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109.008</c:v>
                </c:pt>
                <c:pt idx="6">
                  <c:v>90</c:v>
                </c:pt>
                <c:pt idx="7">
                  <c:v>74.27600000000001</c:v>
                </c:pt>
                <c:pt idx="8">
                  <c:v>6.8239999999999998</c:v>
                </c:pt>
                <c:pt idx="9">
                  <c:v>78.757000000000005</c:v>
                </c:pt>
                <c:pt idx="10">
                  <c:v>66.555999999999997</c:v>
                </c:pt>
                <c:pt idx="13">
                  <c:v>3</c:v>
                </c:pt>
                <c:pt idx="19">
                  <c:v>3.5579999999999998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75.3</c:v>
                </c:pt>
                <c:pt idx="1">
                  <c:v>71.3</c:v>
                </c:pt>
                <c:pt idx="2">
                  <c:v>33.299999999999997</c:v>
                </c:pt>
                <c:pt idx="3">
                  <c:v>33.5</c:v>
                </c:pt>
                <c:pt idx="4">
                  <c:v>37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5.0000000000000001E-3</c:v>
                </c:pt>
                <c:pt idx="7">
                  <c:v>22.431000000000004</c:v>
                </c:pt>
                <c:pt idx="11">
                  <c:v>3.61</c:v>
                </c:pt>
                <c:pt idx="12">
                  <c:v>7.7190000000000003</c:v>
                </c:pt>
                <c:pt idx="13">
                  <c:v>1.6960000000000002</c:v>
                </c:pt>
                <c:pt idx="14">
                  <c:v>0.501</c:v>
                </c:pt>
                <c:pt idx="15">
                  <c:v>0.66200000000000003</c:v>
                </c:pt>
                <c:pt idx="16">
                  <c:v>2.1429999999999998</c:v>
                </c:pt>
                <c:pt idx="18">
                  <c:v>0.81</c:v>
                </c:pt>
                <c:pt idx="19">
                  <c:v>1.075</c:v>
                </c:pt>
                <c:pt idx="21">
                  <c:v>3.5909999999999997</c:v>
                </c:pt>
                <c:pt idx="22">
                  <c:v>0.22500000000000001</c:v>
                </c:pt>
                <c:pt idx="23">
                  <c:v>0.56300000000000006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988216"/>
        <c:axId val="420572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75.38</c:v>
                </c:pt>
                <c:pt idx="1">
                  <c:v>72.810000000000016</c:v>
                </c:pt>
                <c:pt idx="2">
                  <c:v>34.203000000000003</c:v>
                </c:pt>
                <c:pt idx="3">
                  <c:v>33.781000000000006</c:v>
                </c:pt>
                <c:pt idx="4">
                  <c:v>36.99499999999999</c:v>
                </c:pt>
                <c:pt idx="5">
                  <c:v>109.008</c:v>
                </c:pt>
                <c:pt idx="6">
                  <c:v>93.162000000000006</c:v>
                </c:pt>
                <c:pt idx="7">
                  <c:v>106.7</c:v>
                </c:pt>
                <c:pt idx="8">
                  <c:v>6.8239999999999998</c:v>
                </c:pt>
                <c:pt idx="9">
                  <c:v>78.756999999999991</c:v>
                </c:pt>
                <c:pt idx="10">
                  <c:v>146.55600000000001</c:v>
                </c:pt>
                <c:pt idx="11">
                  <c:v>5.2349999999999994</c:v>
                </c:pt>
                <c:pt idx="12">
                  <c:v>8.4130000000000003</c:v>
                </c:pt>
                <c:pt idx="13">
                  <c:v>5.6320000000000006</c:v>
                </c:pt>
                <c:pt idx="14">
                  <c:v>4.7780000000000005</c:v>
                </c:pt>
                <c:pt idx="15">
                  <c:v>4.7349999999999994</c:v>
                </c:pt>
                <c:pt idx="16">
                  <c:v>8.4949999999999992</c:v>
                </c:pt>
                <c:pt idx="17">
                  <c:v>8.5010000000000012</c:v>
                </c:pt>
                <c:pt idx="18">
                  <c:v>9.1950000000000003</c:v>
                </c:pt>
                <c:pt idx="19">
                  <c:v>12.341000000000001</c:v>
                </c:pt>
                <c:pt idx="20">
                  <c:v>5.3719999999999999</c:v>
                </c:pt>
                <c:pt idx="21">
                  <c:v>7.1160000000000005</c:v>
                </c:pt>
                <c:pt idx="22">
                  <c:v>3.036</c:v>
                </c:pt>
                <c:pt idx="23">
                  <c:v>2.0329999999999999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988216"/>
        <c:axId val="420572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136.99</c:v>
                </c:pt>
                <c:pt idx="1">
                  <c:v>135</c:v>
                </c:pt>
                <c:pt idx="2">
                  <c:v>155.52000000000001</c:v>
                </c:pt>
                <c:pt idx="3">
                  <c:v>152.38999999999999</c:v>
                </c:pt>
                <c:pt idx="4">
                  <c:v>169.52</c:v>
                </c:pt>
                <c:pt idx="5">
                  <c:v>218.97</c:v>
                </c:pt>
                <c:pt idx="6">
                  <c:v>218.65</c:v>
                </c:pt>
                <c:pt idx="7">
                  <c:v>240.69</c:v>
                </c:pt>
                <c:pt idx="8">
                  <c:v>287.89999999999998</c:v>
                </c:pt>
                <c:pt idx="9">
                  <c:v>285.99</c:v>
                </c:pt>
                <c:pt idx="10">
                  <c:v>286.92</c:v>
                </c:pt>
                <c:pt idx="11">
                  <c:v>283.05</c:v>
                </c:pt>
                <c:pt idx="12">
                  <c:v>284.94</c:v>
                </c:pt>
                <c:pt idx="13">
                  <c:v>252.93</c:v>
                </c:pt>
                <c:pt idx="14">
                  <c:v>265.02</c:v>
                </c:pt>
                <c:pt idx="15">
                  <c:v>259.63</c:v>
                </c:pt>
                <c:pt idx="16">
                  <c:v>267.48</c:v>
                </c:pt>
                <c:pt idx="17">
                  <c:v>282.29000000000002</c:v>
                </c:pt>
                <c:pt idx="18">
                  <c:v>266.89999999999998</c:v>
                </c:pt>
                <c:pt idx="19">
                  <c:v>265</c:v>
                </c:pt>
                <c:pt idx="20">
                  <c:v>235.75</c:v>
                </c:pt>
                <c:pt idx="21">
                  <c:v>203.66</c:v>
                </c:pt>
                <c:pt idx="22">
                  <c:v>219.71</c:v>
                </c:pt>
                <c:pt idx="23">
                  <c:v>190.49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573400"/>
        <c:axId val="420573008"/>
      </c:lineChart>
      <c:catAx>
        <c:axId val="400988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572616"/>
        <c:crosses val="autoZero"/>
        <c:auto val="1"/>
        <c:lblAlgn val="ctr"/>
        <c:lblOffset val="100"/>
        <c:noMultiLvlLbl val="0"/>
      </c:catAx>
      <c:valAx>
        <c:axId val="420572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988216"/>
        <c:crosses val="autoZero"/>
        <c:crossBetween val="between"/>
      </c:valAx>
      <c:valAx>
        <c:axId val="42057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573400"/>
        <c:crosses val="max"/>
        <c:crossBetween val="between"/>
      </c:valAx>
      <c:catAx>
        <c:axId val="420573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57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75.417000000000002</v>
      </c>
      <c r="C4" s="18">
        <v>72.835999999999999</v>
      </c>
      <c r="D4" s="18">
        <v>34.172999999999995</v>
      </c>
      <c r="E4" s="18">
        <v>33.79</v>
      </c>
      <c r="F4" s="18">
        <v>37</v>
      </c>
      <c r="G4" s="18">
        <v>109.008</v>
      </c>
      <c r="H4" s="18">
        <v>93.161999999999992</v>
      </c>
      <c r="I4" s="18">
        <v>106.73400000000001</v>
      </c>
      <c r="J4" s="18">
        <v>6.8239999999999998</v>
      </c>
      <c r="K4" s="18">
        <v>78.757000000000005</v>
      </c>
      <c r="L4" s="18">
        <v>146.55599999999998</v>
      </c>
      <c r="M4" s="18">
        <v>5.2349999999999994</v>
      </c>
      <c r="N4" s="18">
        <v>8.4129999999999985</v>
      </c>
      <c r="O4" s="18">
        <v>5.6319999999999997</v>
      </c>
      <c r="P4" s="18">
        <v>4.7780000000000005</v>
      </c>
      <c r="Q4" s="18">
        <v>4.7350000000000003</v>
      </c>
      <c r="R4" s="18">
        <v>8.495000000000001</v>
      </c>
      <c r="S4" s="18">
        <v>8.5009999999999994</v>
      </c>
      <c r="T4" s="18">
        <v>9.1920000000000002</v>
      </c>
      <c r="U4" s="18">
        <v>12.349999999999998</v>
      </c>
      <c r="V4" s="18">
        <v>5.359</v>
      </c>
      <c r="W4" s="18">
        <v>7.1059999999999999</v>
      </c>
      <c r="X4" s="18">
        <v>3.036</v>
      </c>
      <c r="Y4" s="18">
        <v>2.0329999999999999</v>
      </c>
      <c r="Z4" s="19"/>
      <c r="AA4" s="20">
        <f>SUM(B4:Z4)</f>
        <v>879.12200000000007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136.99</v>
      </c>
      <c r="C7" s="28">
        <v>135</v>
      </c>
      <c r="D7" s="28">
        <v>155.52000000000001</v>
      </c>
      <c r="E7" s="28">
        <v>152.38999999999999</v>
      </c>
      <c r="F7" s="28">
        <v>169.52</v>
      </c>
      <c r="G7" s="28">
        <v>218.97</v>
      </c>
      <c r="H7" s="28">
        <v>218.65</v>
      </c>
      <c r="I7" s="28">
        <v>240.69</v>
      </c>
      <c r="J7" s="28">
        <v>287.89999999999998</v>
      </c>
      <c r="K7" s="28">
        <v>285.99</v>
      </c>
      <c r="L7" s="28">
        <v>286.92</v>
      </c>
      <c r="M7" s="28">
        <v>283.05</v>
      </c>
      <c r="N7" s="28">
        <v>284.94</v>
      </c>
      <c r="O7" s="28">
        <v>252.93</v>
      </c>
      <c r="P7" s="28">
        <v>265.02</v>
      </c>
      <c r="Q7" s="28">
        <v>259.63</v>
      </c>
      <c r="R7" s="28">
        <v>267.48</v>
      </c>
      <c r="S7" s="28">
        <v>282.29000000000002</v>
      </c>
      <c r="T7" s="28">
        <v>266.89999999999998</v>
      </c>
      <c r="U7" s="28">
        <v>265</v>
      </c>
      <c r="V7" s="28">
        <v>235.75</v>
      </c>
      <c r="W7" s="28">
        <v>203.66</v>
      </c>
      <c r="X7" s="28">
        <v>219.71</v>
      </c>
      <c r="Y7" s="28">
        <v>190.49</v>
      </c>
      <c r="Z7" s="29"/>
      <c r="AA7" s="30">
        <f>IF(SUM(B7:Z7)&lt;&gt;0,AVERAGEIF(B7:Z7,"&lt;&gt;"""),"")</f>
        <v>231.89124999999999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109.008</v>
      </c>
      <c r="H12" s="52">
        <v>90</v>
      </c>
      <c r="I12" s="52">
        <v>74.27600000000001</v>
      </c>
      <c r="J12" s="52">
        <v>6.8239999999999998</v>
      </c>
      <c r="K12" s="52">
        <v>78.757000000000005</v>
      </c>
      <c r="L12" s="52">
        <v>66.555999999999997</v>
      </c>
      <c r="M12" s="52"/>
      <c r="N12" s="52"/>
      <c r="O12" s="52">
        <v>3</v>
      </c>
      <c r="P12" s="52"/>
      <c r="Q12" s="52"/>
      <c r="R12" s="52"/>
      <c r="S12" s="52"/>
      <c r="T12" s="52"/>
      <c r="U12" s="52">
        <v>3.5579999999999998</v>
      </c>
      <c r="V12" s="52"/>
      <c r="W12" s="52"/>
      <c r="X12" s="52"/>
      <c r="Y12" s="52"/>
      <c r="Z12" s="53"/>
      <c r="AA12" s="54">
        <f t="shared" si="0"/>
        <v>431.97899999999998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80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5.0000000000000001E-3</v>
      </c>
      <c r="I14" s="57">
        <v>22.431000000000004</v>
      </c>
      <c r="J14" s="57"/>
      <c r="K14" s="57"/>
      <c r="L14" s="57"/>
      <c r="M14" s="57">
        <v>3.61</v>
      </c>
      <c r="N14" s="57">
        <v>7.7190000000000003</v>
      </c>
      <c r="O14" s="57">
        <v>1.6960000000000002</v>
      </c>
      <c r="P14" s="57">
        <v>0.501</v>
      </c>
      <c r="Q14" s="57">
        <v>0.66200000000000003</v>
      </c>
      <c r="R14" s="57">
        <v>2.1429999999999998</v>
      </c>
      <c r="S14" s="57"/>
      <c r="T14" s="57">
        <v>0.81</v>
      </c>
      <c r="U14" s="57">
        <v>1.075</v>
      </c>
      <c r="V14" s="57"/>
      <c r="W14" s="57">
        <v>3.5909999999999997</v>
      </c>
      <c r="X14" s="57">
        <v>0.22500000000000001</v>
      </c>
      <c r="Y14" s="57">
        <v>0.56300000000000006</v>
      </c>
      <c r="Z14" s="58"/>
      <c r="AA14" s="59">
        <f t="shared" si="0"/>
        <v>45.031000000000006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109.008</v>
      </c>
      <c r="H16" s="62">
        <f t="shared" si="1"/>
        <v>90.004999999999995</v>
      </c>
      <c r="I16" s="62">
        <f t="shared" si="1"/>
        <v>96.707000000000022</v>
      </c>
      <c r="J16" s="62">
        <f t="shared" si="1"/>
        <v>6.8239999999999998</v>
      </c>
      <c r="K16" s="62">
        <f t="shared" si="1"/>
        <v>78.757000000000005</v>
      </c>
      <c r="L16" s="62">
        <f t="shared" si="1"/>
        <v>146.55599999999998</v>
      </c>
      <c r="M16" s="62">
        <f t="shared" si="1"/>
        <v>3.61</v>
      </c>
      <c r="N16" s="62">
        <f t="shared" si="1"/>
        <v>7.7190000000000003</v>
      </c>
      <c r="O16" s="62">
        <f t="shared" si="1"/>
        <v>4.6959999999999997</v>
      </c>
      <c r="P16" s="62">
        <f t="shared" si="1"/>
        <v>0.501</v>
      </c>
      <c r="Q16" s="62">
        <f t="shared" si="1"/>
        <v>0.66200000000000003</v>
      </c>
      <c r="R16" s="62">
        <f t="shared" si="1"/>
        <v>2.1429999999999998</v>
      </c>
      <c r="S16" s="62">
        <f t="shared" si="1"/>
        <v>0</v>
      </c>
      <c r="T16" s="62">
        <f t="shared" si="1"/>
        <v>0.81</v>
      </c>
      <c r="U16" s="62">
        <f t="shared" si="1"/>
        <v>4.633</v>
      </c>
      <c r="V16" s="62">
        <f t="shared" si="1"/>
        <v>0</v>
      </c>
      <c r="W16" s="62">
        <f t="shared" si="1"/>
        <v>3.5909999999999997</v>
      </c>
      <c r="X16" s="62">
        <f t="shared" si="1"/>
        <v>0.22500000000000001</v>
      </c>
      <c r="Y16" s="62">
        <f t="shared" si="1"/>
        <v>0.56300000000000006</v>
      </c>
      <c r="Z16" s="63" t="str">
        <f t="shared" si="1"/>
        <v/>
      </c>
      <c r="AA16" s="64">
        <f>SUM(AA10:AA15)</f>
        <v>557.01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0.11700000000000001</v>
      </c>
      <c r="C21" s="81">
        <v>1.536</v>
      </c>
      <c r="D21" s="81">
        <v>0.873</v>
      </c>
      <c r="E21" s="81">
        <v>0.29000000000000004</v>
      </c>
      <c r="F21" s="81"/>
      <c r="G21" s="81"/>
      <c r="H21" s="81">
        <v>3.157</v>
      </c>
      <c r="I21" s="81">
        <v>10.026999999999999</v>
      </c>
      <c r="J21" s="81"/>
      <c r="K21" s="81"/>
      <c r="L21" s="81"/>
      <c r="M21" s="81">
        <v>1.625</v>
      </c>
      <c r="N21" s="81">
        <v>0.69399999999999995</v>
      </c>
      <c r="O21" s="81">
        <v>0.93600000000000005</v>
      </c>
      <c r="P21" s="81">
        <v>4.2770000000000001</v>
      </c>
      <c r="Q21" s="81">
        <v>4.0730000000000004</v>
      </c>
      <c r="R21" s="81">
        <v>6.3520000000000003</v>
      </c>
      <c r="S21" s="81">
        <v>8.5009999999999994</v>
      </c>
      <c r="T21" s="81">
        <v>8.282</v>
      </c>
      <c r="U21" s="81">
        <v>7.7169999999999996</v>
      </c>
      <c r="V21" s="81">
        <v>5.359</v>
      </c>
      <c r="W21" s="81">
        <v>3.5150000000000001</v>
      </c>
      <c r="X21" s="81">
        <v>2.8109999999999999</v>
      </c>
      <c r="Y21" s="81">
        <v>1.47</v>
      </c>
      <c r="Z21" s="78"/>
      <c r="AA21" s="79">
        <f t="shared" si="2"/>
        <v>71.611999999999995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0.11700000000000001</v>
      </c>
      <c r="C25" s="88">
        <f t="shared" ref="C25:Z25" si="3">IF(LEN(C$2)&gt;0,SUM(C19:C24),"")</f>
        <v>1.536</v>
      </c>
      <c r="D25" s="88">
        <f t="shared" si="3"/>
        <v>0.873</v>
      </c>
      <c r="E25" s="88">
        <f t="shared" si="3"/>
        <v>0.29000000000000004</v>
      </c>
      <c r="F25" s="88">
        <f t="shared" si="3"/>
        <v>0</v>
      </c>
      <c r="G25" s="88">
        <f t="shared" si="3"/>
        <v>0</v>
      </c>
      <c r="H25" s="88">
        <f t="shared" si="3"/>
        <v>3.157</v>
      </c>
      <c r="I25" s="88">
        <f t="shared" si="3"/>
        <v>10.026999999999999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1.625</v>
      </c>
      <c r="N25" s="88">
        <f t="shared" si="3"/>
        <v>0.69399999999999995</v>
      </c>
      <c r="O25" s="88">
        <f t="shared" si="3"/>
        <v>0.93600000000000005</v>
      </c>
      <c r="P25" s="88">
        <f t="shared" si="3"/>
        <v>4.2770000000000001</v>
      </c>
      <c r="Q25" s="88">
        <f t="shared" si="3"/>
        <v>4.0730000000000004</v>
      </c>
      <c r="R25" s="88">
        <f t="shared" si="3"/>
        <v>6.3520000000000003</v>
      </c>
      <c r="S25" s="88">
        <f t="shared" si="3"/>
        <v>8.5009999999999994</v>
      </c>
      <c r="T25" s="88">
        <f t="shared" si="3"/>
        <v>8.282</v>
      </c>
      <c r="U25" s="88">
        <f t="shared" si="3"/>
        <v>7.7169999999999996</v>
      </c>
      <c r="V25" s="88">
        <f t="shared" si="3"/>
        <v>5.359</v>
      </c>
      <c r="W25" s="88">
        <f t="shared" si="3"/>
        <v>3.5150000000000001</v>
      </c>
      <c r="X25" s="88">
        <f t="shared" si="3"/>
        <v>2.8109999999999999</v>
      </c>
      <c r="Y25" s="88">
        <f t="shared" si="3"/>
        <v>1.47</v>
      </c>
      <c r="Z25" s="89" t="str">
        <f t="shared" si="3"/>
        <v/>
      </c>
      <c r="AA25" s="90">
        <f>SUM(AA19:AA24)</f>
        <v>71.611999999999995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0.11700000000000001</v>
      </c>
      <c r="C29" s="77">
        <v>1.536</v>
      </c>
      <c r="D29" s="77">
        <v>0.873</v>
      </c>
      <c r="E29" s="77">
        <v>0.28999999999999998</v>
      </c>
      <c r="F29" s="77"/>
      <c r="G29" s="77">
        <v>109.008</v>
      </c>
      <c r="H29" s="77">
        <v>93.162000000000006</v>
      </c>
      <c r="I29" s="77">
        <v>106.73399999999999</v>
      </c>
      <c r="J29" s="77">
        <v>6.8239999999999998</v>
      </c>
      <c r="K29" s="77">
        <v>78.757000000000005</v>
      </c>
      <c r="L29" s="77">
        <v>146.55600000000001</v>
      </c>
      <c r="M29" s="77">
        <v>5.2350000000000003</v>
      </c>
      <c r="N29" s="77">
        <v>8.4130000000000003</v>
      </c>
      <c r="O29" s="77">
        <v>5.6319999999999997</v>
      </c>
      <c r="P29" s="77">
        <v>4.7779999999999996</v>
      </c>
      <c r="Q29" s="77">
        <v>4.7350000000000003</v>
      </c>
      <c r="R29" s="77">
        <v>8.4949999999999992</v>
      </c>
      <c r="S29" s="77">
        <v>8.5009999999999994</v>
      </c>
      <c r="T29" s="77">
        <v>9.0920000000000005</v>
      </c>
      <c r="U29" s="77">
        <v>12.35</v>
      </c>
      <c r="V29" s="77">
        <v>5.359</v>
      </c>
      <c r="W29" s="77">
        <v>7.1059999999999999</v>
      </c>
      <c r="X29" s="77">
        <v>3.036</v>
      </c>
      <c r="Y29" s="77">
        <v>2.0329999999999999</v>
      </c>
      <c r="Z29" s="78"/>
      <c r="AA29" s="79">
        <f>SUM(B29:Z29)</f>
        <v>628.62199999999996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0.11700000000000001</v>
      </c>
      <c r="C31" s="62">
        <f t="shared" ref="C31:Z31" si="4">IF(LEN(C$2)&gt;0,SUM(C28:C30),"")</f>
        <v>1.536</v>
      </c>
      <c r="D31" s="62">
        <f t="shared" si="4"/>
        <v>0.873</v>
      </c>
      <c r="E31" s="62">
        <f t="shared" si="4"/>
        <v>0.28999999999999998</v>
      </c>
      <c r="F31" s="62">
        <f t="shared" si="4"/>
        <v>0</v>
      </c>
      <c r="G31" s="62">
        <f t="shared" si="4"/>
        <v>109.008</v>
      </c>
      <c r="H31" s="62">
        <f t="shared" si="4"/>
        <v>93.162000000000006</v>
      </c>
      <c r="I31" s="62">
        <f t="shared" si="4"/>
        <v>106.73399999999999</v>
      </c>
      <c r="J31" s="62">
        <f t="shared" si="4"/>
        <v>6.8239999999999998</v>
      </c>
      <c r="K31" s="62">
        <f t="shared" si="4"/>
        <v>78.757000000000005</v>
      </c>
      <c r="L31" s="62">
        <f t="shared" si="4"/>
        <v>146.55600000000001</v>
      </c>
      <c r="M31" s="62">
        <f t="shared" si="4"/>
        <v>5.2350000000000003</v>
      </c>
      <c r="N31" s="62">
        <f t="shared" si="4"/>
        <v>8.4130000000000003</v>
      </c>
      <c r="O31" s="62">
        <f t="shared" si="4"/>
        <v>5.6319999999999997</v>
      </c>
      <c r="P31" s="62">
        <f t="shared" si="4"/>
        <v>4.7779999999999996</v>
      </c>
      <c r="Q31" s="62">
        <f t="shared" si="4"/>
        <v>4.7350000000000003</v>
      </c>
      <c r="R31" s="62">
        <f t="shared" si="4"/>
        <v>8.4949999999999992</v>
      </c>
      <c r="S31" s="62">
        <f t="shared" si="4"/>
        <v>8.5009999999999994</v>
      </c>
      <c r="T31" s="62">
        <f t="shared" si="4"/>
        <v>9.0920000000000005</v>
      </c>
      <c r="U31" s="62">
        <f t="shared" si="4"/>
        <v>12.35</v>
      </c>
      <c r="V31" s="62">
        <f t="shared" si="4"/>
        <v>5.359</v>
      </c>
      <c r="W31" s="62">
        <f t="shared" si="4"/>
        <v>7.1059999999999999</v>
      </c>
      <c r="X31" s="62">
        <f t="shared" si="4"/>
        <v>3.036</v>
      </c>
      <c r="Y31" s="62">
        <f t="shared" si="4"/>
        <v>2.0329999999999999</v>
      </c>
      <c r="Z31" s="63" t="str">
        <f t="shared" si="4"/>
        <v/>
      </c>
      <c r="AA31" s="64">
        <f>SUM(AA28:AA30)</f>
        <v>628.62199999999996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75.3</v>
      </c>
      <c r="C38" s="99">
        <v>71.3</v>
      </c>
      <c r="D38" s="99">
        <v>33.299999999999997</v>
      </c>
      <c r="E38" s="99">
        <v>33.5</v>
      </c>
      <c r="F38" s="99">
        <v>37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0.1</v>
      </c>
      <c r="U38" s="99"/>
      <c r="V38" s="99"/>
      <c r="W38" s="99"/>
      <c r="X38" s="99"/>
      <c r="Y38" s="99"/>
      <c r="Z38" s="100"/>
      <c r="AA38" s="79">
        <f t="shared" si="5"/>
        <v>250.49999999999997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75.3</v>
      </c>
      <c r="C39" s="88">
        <f t="shared" si="6"/>
        <v>71.3</v>
      </c>
      <c r="D39" s="88">
        <f t="shared" si="6"/>
        <v>33.299999999999997</v>
      </c>
      <c r="E39" s="88">
        <f t="shared" si="6"/>
        <v>33.5</v>
      </c>
      <c r="F39" s="88">
        <f t="shared" si="6"/>
        <v>37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250.49999999999997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75.3</v>
      </c>
      <c r="C46" s="99">
        <v>71.3</v>
      </c>
      <c r="D46" s="99">
        <v>33.299999999999997</v>
      </c>
      <c r="E46" s="99">
        <v>33.5</v>
      </c>
      <c r="F46" s="99">
        <v>37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0.1</v>
      </c>
      <c r="U46" s="99"/>
      <c r="V46" s="99"/>
      <c r="W46" s="99"/>
      <c r="X46" s="99"/>
      <c r="Y46" s="99"/>
      <c r="Z46" s="100"/>
      <c r="AA46" s="79">
        <f t="shared" si="7"/>
        <v>250.49999999999997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75.3</v>
      </c>
      <c r="C48" s="88">
        <f t="shared" ref="C48:Z48" si="8">IF(LEN(C$2)&gt;0,SUM(C42:C47),"")</f>
        <v>71.3</v>
      </c>
      <c r="D48" s="88">
        <f t="shared" si="8"/>
        <v>33.299999999999997</v>
      </c>
      <c r="E48" s="88">
        <f t="shared" si="8"/>
        <v>33.5</v>
      </c>
      <c r="F48" s="88">
        <f t="shared" si="8"/>
        <v>37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250.49999999999997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75.417000000000002</v>
      </c>
      <c r="C51" s="88">
        <f t="shared" si="10"/>
        <v>72.835999999999999</v>
      </c>
      <c r="D51" s="88">
        <f t="shared" si="10"/>
        <v>34.172999999999995</v>
      </c>
      <c r="E51" s="88">
        <f t="shared" si="10"/>
        <v>33.79</v>
      </c>
      <c r="F51" s="88">
        <f t="shared" si="10"/>
        <v>37</v>
      </c>
      <c r="G51" s="88">
        <f t="shared" si="10"/>
        <v>109.008</v>
      </c>
      <c r="H51" s="88">
        <f t="shared" si="10"/>
        <v>93.161999999999992</v>
      </c>
      <c r="I51" s="88">
        <f t="shared" si="10"/>
        <v>106.73400000000002</v>
      </c>
      <c r="J51" s="88">
        <f t="shared" si="10"/>
        <v>6.8239999999999998</v>
      </c>
      <c r="K51" s="88">
        <f t="shared" si="10"/>
        <v>78.757000000000005</v>
      </c>
      <c r="L51" s="88">
        <f t="shared" si="10"/>
        <v>146.55599999999998</v>
      </c>
      <c r="M51" s="88">
        <f t="shared" si="10"/>
        <v>5.2349999999999994</v>
      </c>
      <c r="N51" s="88">
        <f t="shared" si="10"/>
        <v>8.4130000000000003</v>
      </c>
      <c r="O51" s="88">
        <f t="shared" si="10"/>
        <v>5.6319999999999997</v>
      </c>
      <c r="P51" s="88">
        <f t="shared" si="10"/>
        <v>4.7780000000000005</v>
      </c>
      <c r="Q51" s="88">
        <f t="shared" si="10"/>
        <v>4.7350000000000003</v>
      </c>
      <c r="R51" s="88">
        <f t="shared" si="10"/>
        <v>8.495000000000001</v>
      </c>
      <c r="S51" s="88">
        <f t="shared" si="10"/>
        <v>8.5009999999999994</v>
      </c>
      <c r="T51" s="88">
        <f t="shared" si="10"/>
        <v>9.1920000000000002</v>
      </c>
      <c r="U51" s="88">
        <f t="shared" si="10"/>
        <v>12.35</v>
      </c>
      <c r="V51" s="88">
        <f t="shared" si="10"/>
        <v>5.359</v>
      </c>
      <c r="W51" s="88">
        <f t="shared" si="10"/>
        <v>7.1059999999999999</v>
      </c>
      <c r="X51" s="88">
        <f t="shared" si="10"/>
        <v>3.036</v>
      </c>
      <c r="Y51" s="88">
        <f t="shared" si="10"/>
        <v>2.0329999999999999</v>
      </c>
      <c r="Z51" s="89" t="str">
        <f t="shared" si="10"/>
        <v/>
      </c>
      <c r="AA51" s="105">
        <f>SUM(B51:Z51)</f>
        <v>879.12200000000007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75.38</v>
      </c>
      <c r="C4" s="18">
        <v>72.810000000000016</v>
      </c>
      <c r="D4" s="18">
        <v>34.203000000000003</v>
      </c>
      <c r="E4" s="18">
        <v>33.781000000000006</v>
      </c>
      <c r="F4" s="18">
        <v>36.99499999999999</v>
      </c>
      <c r="G4" s="18">
        <v>109.008</v>
      </c>
      <c r="H4" s="18">
        <v>93.162000000000006</v>
      </c>
      <c r="I4" s="18">
        <v>106.7</v>
      </c>
      <c r="J4" s="18">
        <v>6.8239999999999998</v>
      </c>
      <c r="K4" s="18">
        <v>78.756999999999991</v>
      </c>
      <c r="L4" s="18">
        <v>146.55600000000001</v>
      </c>
      <c r="M4" s="18">
        <v>5.2349999999999994</v>
      </c>
      <c r="N4" s="18">
        <v>8.4130000000000003</v>
      </c>
      <c r="O4" s="18">
        <v>5.6320000000000006</v>
      </c>
      <c r="P4" s="18">
        <v>4.7780000000000005</v>
      </c>
      <c r="Q4" s="18">
        <v>4.7349999999999994</v>
      </c>
      <c r="R4" s="18">
        <v>8.4949999999999992</v>
      </c>
      <c r="S4" s="18">
        <v>8.5010000000000012</v>
      </c>
      <c r="T4" s="18">
        <v>9.1950000000000003</v>
      </c>
      <c r="U4" s="18">
        <v>12.341000000000001</v>
      </c>
      <c r="V4" s="18">
        <v>5.3719999999999999</v>
      </c>
      <c r="W4" s="18">
        <v>7.1160000000000005</v>
      </c>
      <c r="X4" s="18">
        <v>3.036</v>
      </c>
      <c r="Y4" s="18">
        <v>2.0329999999999999</v>
      </c>
      <c r="Z4" s="19"/>
      <c r="AA4" s="20">
        <f>SUM(B4:Z4)</f>
        <v>879.05799999999988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136.99</v>
      </c>
      <c r="C7" s="28">
        <v>135</v>
      </c>
      <c r="D7" s="28">
        <v>155.52000000000001</v>
      </c>
      <c r="E7" s="28">
        <v>152.38999999999999</v>
      </c>
      <c r="F7" s="28">
        <v>169.52</v>
      </c>
      <c r="G7" s="28">
        <v>218.97</v>
      </c>
      <c r="H7" s="28">
        <v>218.65</v>
      </c>
      <c r="I7" s="28">
        <v>240.69</v>
      </c>
      <c r="J7" s="28">
        <v>287.89999999999998</v>
      </c>
      <c r="K7" s="28">
        <v>285.99</v>
      </c>
      <c r="L7" s="28">
        <v>286.92</v>
      </c>
      <c r="M7" s="28">
        <v>283.05</v>
      </c>
      <c r="N7" s="28">
        <v>284.94</v>
      </c>
      <c r="O7" s="28">
        <v>252.93</v>
      </c>
      <c r="P7" s="28">
        <v>265.02</v>
      </c>
      <c r="Q7" s="28">
        <v>259.63</v>
      </c>
      <c r="R7" s="28">
        <v>267.48</v>
      </c>
      <c r="S7" s="28">
        <v>282.29000000000002</v>
      </c>
      <c r="T7" s="28">
        <v>266.89999999999998</v>
      </c>
      <c r="U7" s="28">
        <v>265</v>
      </c>
      <c r="V7" s="28">
        <v>235.75</v>
      </c>
      <c r="W7" s="28">
        <v>203.66</v>
      </c>
      <c r="X7" s="28">
        <v>219.71</v>
      </c>
      <c r="Y7" s="28">
        <v>190.49</v>
      </c>
      <c r="Z7" s="29"/>
      <c r="AA7" s="30">
        <f>IF(SUM(B7:Z7)&lt;&gt;0,AVERAGEIF(B7:Z7,"&lt;&gt;"""),"")</f>
        <v>231.89124999999999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105</v>
      </c>
      <c r="H12" s="52">
        <v>90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61.915999999999997</v>
      </c>
      <c r="L13" s="52">
        <v>97.656999999999996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159.57299999999998</v>
      </c>
    </row>
    <row r="14" spans="1:27" ht="24.95" customHeight="1" x14ac:dyDescent="0.2">
      <c r="A14" s="55" t="s">
        <v>10</v>
      </c>
      <c r="B14" s="56">
        <v>74.63</v>
      </c>
      <c r="C14" s="57">
        <v>71.974000000000004</v>
      </c>
      <c r="D14" s="57">
        <v>33.268999999999998</v>
      </c>
      <c r="E14" s="57">
        <v>32.968000000000004</v>
      </c>
      <c r="F14" s="57">
        <v>33.269999999999996</v>
      </c>
      <c r="G14" s="57">
        <v>2.5169999999999999</v>
      </c>
      <c r="H14" s="57">
        <v>2.1679999999999997</v>
      </c>
      <c r="I14" s="57"/>
      <c r="J14" s="57">
        <v>2.6899999999999995</v>
      </c>
      <c r="K14" s="57">
        <v>9.8840000000000003</v>
      </c>
      <c r="L14" s="57">
        <v>39.262999999999998</v>
      </c>
      <c r="M14" s="57">
        <v>3.7650000000000001</v>
      </c>
      <c r="N14" s="57"/>
      <c r="O14" s="57">
        <v>3.2120000000000002</v>
      </c>
      <c r="P14" s="57">
        <v>3.0460000000000003</v>
      </c>
      <c r="Q14" s="57">
        <v>2.1139999999999999</v>
      </c>
      <c r="R14" s="57">
        <v>7.5110000000000001</v>
      </c>
      <c r="S14" s="57">
        <v>7.5460000000000003</v>
      </c>
      <c r="T14" s="57">
        <v>8.2480000000000011</v>
      </c>
      <c r="U14" s="57">
        <v>7.4130000000000003</v>
      </c>
      <c r="V14" s="57">
        <v>2.0289999999999999</v>
      </c>
      <c r="W14" s="57">
        <v>1.272</v>
      </c>
      <c r="X14" s="57">
        <v>2.1950000000000003</v>
      </c>
      <c r="Y14" s="57">
        <v>1.3580000000000001</v>
      </c>
      <c r="Z14" s="58"/>
      <c r="AA14" s="59">
        <f t="shared" si="0"/>
        <v>352.34199999999993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74.63</v>
      </c>
      <c r="C16" s="62">
        <f t="shared" ref="C16:Z16" si="1">IF(LEN(C$2)&gt;0,SUM(C10:C15),"")</f>
        <v>71.974000000000004</v>
      </c>
      <c r="D16" s="62">
        <f t="shared" si="1"/>
        <v>33.268999999999998</v>
      </c>
      <c r="E16" s="62">
        <f t="shared" si="1"/>
        <v>32.968000000000004</v>
      </c>
      <c r="F16" s="62">
        <f t="shared" si="1"/>
        <v>33.269999999999996</v>
      </c>
      <c r="G16" s="62">
        <f t="shared" si="1"/>
        <v>107.517</v>
      </c>
      <c r="H16" s="62">
        <f t="shared" si="1"/>
        <v>92.168000000000006</v>
      </c>
      <c r="I16" s="62">
        <f t="shared" si="1"/>
        <v>0</v>
      </c>
      <c r="J16" s="62">
        <f t="shared" si="1"/>
        <v>2.6899999999999995</v>
      </c>
      <c r="K16" s="62">
        <f t="shared" si="1"/>
        <v>71.8</v>
      </c>
      <c r="L16" s="62">
        <f t="shared" si="1"/>
        <v>136.91999999999999</v>
      </c>
      <c r="M16" s="62">
        <f t="shared" si="1"/>
        <v>3.7650000000000001</v>
      </c>
      <c r="N16" s="62">
        <f t="shared" si="1"/>
        <v>0</v>
      </c>
      <c r="O16" s="62">
        <f t="shared" si="1"/>
        <v>3.2120000000000002</v>
      </c>
      <c r="P16" s="62">
        <f t="shared" si="1"/>
        <v>3.0460000000000003</v>
      </c>
      <c r="Q16" s="62">
        <f t="shared" si="1"/>
        <v>2.1139999999999999</v>
      </c>
      <c r="R16" s="62">
        <f t="shared" si="1"/>
        <v>7.5110000000000001</v>
      </c>
      <c r="S16" s="62">
        <f t="shared" si="1"/>
        <v>7.5460000000000003</v>
      </c>
      <c r="T16" s="62">
        <f t="shared" si="1"/>
        <v>8.2480000000000011</v>
      </c>
      <c r="U16" s="62">
        <f t="shared" si="1"/>
        <v>7.4130000000000003</v>
      </c>
      <c r="V16" s="62">
        <f t="shared" si="1"/>
        <v>2.0289999999999999</v>
      </c>
      <c r="W16" s="62">
        <f t="shared" si="1"/>
        <v>1.272</v>
      </c>
      <c r="X16" s="62">
        <f t="shared" si="1"/>
        <v>2.1950000000000003</v>
      </c>
      <c r="Y16" s="62">
        <f t="shared" si="1"/>
        <v>1.3580000000000001</v>
      </c>
      <c r="Z16" s="63" t="str">
        <f t="shared" si="1"/>
        <v/>
      </c>
      <c r="AA16" s="64">
        <f>SUM(AA10:AA15)</f>
        <v>706.91499999999996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0.71</v>
      </c>
      <c r="C20" s="77">
        <v>0.70299999999999996</v>
      </c>
      <c r="D20" s="77">
        <v>0.70199999999999996</v>
      </c>
      <c r="E20" s="77">
        <v>0.70199999999999996</v>
      </c>
      <c r="F20" s="77">
        <v>0.73599999999999999</v>
      </c>
      <c r="G20" s="77">
        <v>0.86899999999999999</v>
      </c>
      <c r="H20" s="77">
        <v>0.99399999999999999</v>
      </c>
      <c r="I20" s="77"/>
      <c r="J20" s="77">
        <v>1.3759999999999999</v>
      </c>
      <c r="K20" s="77">
        <v>1.163</v>
      </c>
      <c r="L20" s="77">
        <v>1.1519999999999999</v>
      </c>
      <c r="M20" s="77"/>
      <c r="N20" s="77">
        <v>7.226</v>
      </c>
      <c r="O20" s="77">
        <v>1.1040000000000001</v>
      </c>
      <c r="P20" s="77">
        <v>1.0569999999999999</v>
      </c>
      <c r="Q20" s="77">
        <v>1.0129999999999999</v>
      </c>
      <c r="R20" s="77">
        <v>0.98399999999999999</v>
      </c>
      <c r="S20" s="77">
        <v>0.95499999999999996</v>
      </c>
      <c r="T20" s="77">
        <v>0.93</v>
      </c>
      <c r="U20" s="77">
        <v>0.90400000000000003</v>
      </c>
      <c r="V20" s="77">
        <v>0.84299999999999997</v>
      </c>
      <c r="W20" s="77">
        <v>0.77400000000000002</v>
      </c>
      <c r="X20" s="77">
        <v>0.746</v>
      </c>
      <c r="Y20" s="77">
        <v>0.67500000000000004</v>
      </c>
      <c r="Z20" s="78"/>
      <c r="AA20" s="79">
        <f t="shared" si="2"/>
        <v>26.317999999999998</v>
      </c>
    </row>
    <row r="21" spans="1:27" ht="24.95" customHeight="1" x14ac:dyDescent="0.2">
      <c r="A21" s="75" t="s">
        <v>16</v>
      </c>
      <c r="B21" s="80">
        <v>0.04</v>
      </c>
      <c r="C21" s="81">
        <v>0.13300000000000001</v>
      </c>
      <c r="D21" s="81">
        <v>0.23200000000000001</v>
      </c>
      <c r="E21" s="81">
        <v>0.111</v>
      </c>
      <c r="F21" s="81">
        <v>2.9890000000000003</v>
      </c>
      <c r="G21" s="81">
        <v>0.622</v>
      </c>
      <c r="H21" s="81"/>
      <c r="I21" s="81"/>
      <c r="J21" s="81">
        <v>2.758</v>
      </c>
      <c r="K21" s="81">
        <v>5.7940000000000005</v>
      </c>
      <c r="L21" s="81">
        <v>8.484</v>
      </c>
      <c r="M21" s="81">
        <v>1.4700000000000002</v>
      </c>
      <c r="N21" s="81">
        <v>1.1870000000000001</v>
      </c>
      <c r="O21" s="81">
        <v>1.3159999999999998</v>
      </c>
      <c r="P21" s="81">
        <v>0.67500000000000004</v>
      </c>
      <c r="Q21" s="81">
        <v>1.6080000000000001</v>
      </c>
      <c r="R21" s="81"/>
      <c r="S21" s="81"/>
      <c r="T21" s="81">
        <v>1.7000000000000001E-2</v>
      </c>
      <c r="U21" s="81">
        <v>0.624</v>
      </c>
      <c r="V21" s="81"/>
      <c r="W21" s="81">
        <v>7.0000000000000007E-2</v>
      </c>
      <c r="X21" s="81">
        <v>9.5000000000000001E-2</v>
      </c>
      <c r="Y21" s="81"/>
      <c r="Z21" s="78"/>
      <c r="AA21" s="79">
        <f t="shared" si="2"/>
        <v>28.225000000000001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0.75</v>
      </c>
      <c r="C25" s="88">
        <f t="shared" si="3"/>
        <v>0.83599999999999997</v>
      </c>
      <c r="D25" s="88">
        <f t="shared" si="3"/>
        <v>0.93399999999999994</v>
      </c>
      <c r="E25" s="88">
        <f t="shared" si="3"/>
        <v>0.81299999999999994</v>
      </c>
      <c r="F25" s="88">
        <f t="shared" si="3"/>
        <v>3.7250000000000005</v>
      </c>
      <c r="G25" s="88">
        <f t="shared" si="3"/>
        <v>1.4910000000000001</v>
      </c>
      <c r="H25" s="88">
        <f t="shared" si="3"/>
        <v>0.99399999999999999</v>
      </c>
      <c r="I25" s="88">
        <f t="shared" si="3"/>
        <v>0</v>
      </c>
      <c r="J25" s="88">
        <f t="shared" si="3"/>
        <v>4.1340000000000003</v>
      </c>
      <c r="K25" s="88">
        <f t="shared" si="3"/>
        <v>6.9570000000000007</v>
      </c>
      <c r="L25" s="88">
        <f t="shared" si="3"/>
        <v>9.6359999999999992</v>
      </c>
      <c r="M25" s="88">
        <f t="shared" si="3"/>
        <v>1.4700000000000002</v>
      </c>
      <c r="N25" s="88">
        <f t="shared" si="3"/>
        <v>8.4130000000000003</v>
      </c>
      <c r="O25" s="88">
        <f t="shared" si="3"/>
        <v>2.42</v>
      </c>
      <c r="P25" s="88">
        <f t="shared" si="3"/>
        <v>1.732</v>
      </c>
      <c r="Q25" s="88">
        <f t="shared" si="3"/>
        <v>2.621</v>
      </c>
      <c r="R25" s="88">
        <f t="shared" si="3"/>
        <v>0.98399999999999999</v>
      </c>
      <c r="S25" s="88">
        <f t="shared" si="3"/>
        <v>0.95499999999999996</v>
      </c>
      <c r="T25" s="88">
        <f t="shared" si="3"/>
        <v>0.94700000000000006</v>
      </c>
      <c r="U25" s="88">
        <f t="shared" si="3"/>
        <v>1.528</v>
      </c>
      <c r="V25" s="88">
        <f t="shared" si="3"/>
        <v>0.84299999999999997</v>
      </c>
      <c r="W25" s="88">
        <f t="shared" si="3"/>
        <v>0.84400000000000008</v>
      </c>
      <c r="X25" s="88">
        <f t="shared" si="3"/>
        <v>0.84099999999999997</v>
      </c>
      <c r="Y25" s="88">
        <f t="shared" si="3"/>
        <v>0.67500000000000004</v>
      </c>
      <c r="Z25" s="89">
        <f t="shared" si="3"/>
        <v>0</v>
      </c>
      <c r="AA25" s="90">
        <f t="shared" si="3"/>
        <v>54.542999999999999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75.38</v>
      </c>
      <c r="C29" s="77">
        <v>72.81</v>
      </c>
      <c r="D29" s="77">
        <v>34.203000000000003</v>
      </c>
      <c r="E29" s="77">
        <v>33.780999999999999</v>
      </c>
      <c r="F29" s="77">
        <v>36.994999999999997</v>
      </c>
      <c r="G29" s="77">
        <v>109.008</v>
      </c>
      <c r="H29" s="77">
        <v>93.162000000000006</v>
      </c>
      <c r="I29" s="77"/>
      <c r="J29" s="77">
        <v>6.8239999999999998</v>
      </c>
      <c r="K29" s="77">
        <v>78.757000000000005</v>
      </c>
      <c r="L29" s="77">
        <v>146.55600000000001</v>
      </c>
      <c r="M29" s="77">
        <v>5.2350000000000003</v>
      </c>
      <c r="N29" s="77">
        <v>8.4130000000000003</v>
      </c>
      <c r="O29" s="77">
        <v>5.6319999999999997</v>
      </c>
      <c r="P29" s="77">
        <v>4.7779999999999996</v>
      </c>
      <c r="Q29" s="77">
        <v>4.7350000000000003</v>
      </c>
      <c r="R29" s="77">
        <v>8.4949999999999992</v>
      </c>
      <c r="S29" s="77">
        <v>8.5009999999999994</v>
      </c>
      <c r="T29" s="77">
        <v>9.1950000000000003</v>
      </c>
      <c r="U29" s="77">
        <v>8.9410000000000007</v>
      </c>
      <c r="V29" s="77">
        <v>2.8719999999999999</v>
      </c>
      <c r="W29" s="77">
        <v>2.1160000000000001</v>
      </c>
      <c r="X29" s="77">
        <v>3.036</v>
      </c>
      <c r="Y29" s="77">
        <v>2.0329999999999999</v>
      </c>
      <c r="Z29" s="78"/>
      <c r="AA29" s="79">
        <f>SUM(B29:Z29)</f>
        <v>761.45800000000008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75.38</v>
      </c>
      <c r="C31" s="62">
        <f t="shared" si="4"/>
        <v>72.81</v>
      </c>
      <c r="D31" s="62">
        <f t="shared" si="4"/>
        <v>34.203000000000003</v>
      </c>
      <c r="E31" s="62">
        <f t="shared" si="4"/>
        <v>33.780999999999999</v>
      </c>
      <c r="F31" s="62">
        <f t="shared" si="4"/>
        <v>36.994999999999997</v>
      </c>
      <c r="G31" s="62">
        <f t="shared" si="4"/>
        <v>109.008</v>
      </c>
      <c r="H31" s="62">
        <f t="shared" si="4"/>
        <v>93.162000000000006</v>
      </c>
      <c r="I31" s="62">
        <f t="shared" si="4"/>
        <v>0</v>
      </c>
      <c r="J31" s="62">
        <f t="shared" si="4"/>
        <v>6.8239999999999998</v>
      </c>
      <c r="K31" s="62">
        <f t="shared" si="4"/>
        <v>78.757000000000005</v>
      </c>
      <c r="L31" s="62">
        <f t="shared" si="4"/>
        <v>146.55600000000001</v>
      </c>
      <c r="M31" s="62">
        <f t="shared" si="4"/>
        <v>5.2350000000000003</v>
      </c>
      <c r="N31" s="62">
        <f t="shared" si="4"/>
        <v>8.4130000000000003</v>
      </c>
      <c r="O31" s="62">
        <f t="shared" si="4"/>
        <v>5.6319999999999997</v>
      </c>
      <c r="P31" s="62">
        <f t="shared" si="4"/>
        <v>4.7779999999999996</v>
      </c>
      <c r="Q31" s="62">
        <f t="shared" si="4"/>
        <v>4.7350000000000003</v>
      </c>
      <c r="R31" s="62">
        <f t="shared" si="4"/>
        <v>8.4949999999999992</v>
      </c>
      <c r="S31" s="62">
        <f t="shared" si="4"/>
        <v>8.5009999999999994</v>
      </c>
      <c r="T31" s="62">
        <f t="shared" si="4"/>
        <v>9.1950000000000003</v>
      </c>
      <c r="U31" s="62">
        <f t="shared" si="4"/>
        <v>8.9410000000000007</v>
      </c>
      <c r="V31" s="62">
        <f t="shared" si="4"/>
        <v>2.8719999999999999</v>
      </c>
      <c r="W31" s="62">
        <f t="shared" si="4"/>
        <v>2.1160000000000001</v>
      </c>
      <c r="X31" s="62">
        <f t="shared" si="4"/>
        <v>3.036</v>
      </c>
      <c r="Y31" s="62">
        <f t="shared" si="4"/>
        <v>2.0329999999999999</v>
      </c>
      <c r="Z31" s="63">
        <f t="shared" si="4"/>
        <v>0</v>
      </c>
      <c r="AA31" s="64">
        <f t="shared" si="4"/>
        <v>761.45800000000008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106.7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3.4</v>
      </c>
      <c r="V38" s="99">
        <v>2.5</v>
      </c>
      <c r="W38" s="99">
        <v>5</v>
      </c>
      <c r="X38" s="99"/>
      <c r="Y38" s="99"/>
      <c r="Z38" s="100"/>
      <c r="AA38" s="79">
        <f t="shared" si="5"/>
        <v>117.60000000000001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106.7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3.4</v>
      </c>
      <c r="V39" s="88">
        <f t="shared" si="6"/>
        <v>2.5</v>
      </c>
      <c r="W39" s="88">
        <f t="shared" si="6"/>
        <v>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117.60000000000001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106.7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3.4</v>
      </c>
      <c r="V46" s="99">
        <v>2.5</v>
      </c>
      <c r="W46" s="99">
        <v>5</v>
      </c>
      <c r="X46" s="99"/>
      <c r="Y46" s="99"/>
      <c r="Z46" s="100"/>
      <c r="AA46" s="79">
        <f t="shared" si="7"/>
        <v>117.60000000000001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106.7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3.4</v>
      </c>
      <c r="V48" s="88">
        <f t="shared" si="8"/>
        <v>2.5</v>
      </c>
      <c r="W48" s="88">
        <f t="shared" si="8"/>
        <v>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117.60000000000001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75.38</v>
      </c>
      <c r="C51" s="88">
        <f t="shared" si="10"/>
        <v>72.81</v>
      </c>
      <c r="D51" s="88">
        <f t="shared" si="10"/>
        <v>34.202999999999996</v>
      </c>
      <c r="E51" s="88">
        <f t="shared" si="10"/>
        <v>33.781000000000006</v>
      </c>
      <c r="F51" s="88">
        <f t="shared" si="10"/>
        <v>36.994999999999997</v>
      </c>
      <c r="G51" s="88">
        <f t="shared" si="10"/>
        <v>109.008</v>
      </c>
      <c r="H51" s="88">
        <f t="shared" si="10"/>
        <v>93.162000000000006</v>
      </c>
      <c r="I51" s="88">
        <f t="shared" si="10"/>
        <v>106.7</v>
      </c>
      <c r="J51" s="88">
        <f t="shared" si="10"/>
        <v>6.8239999999999998</v>
      </c>
      <c r="K51" s="88">
        <f t="shared" si="10"/>
        <v>78.757000000000005</v>
      </c>
      <c r="L51" s="88">
        <f t="shared" si="10"/>
        <v>146.55599999999998</v>
      </c>
      <c r="M51" s="88">
        <f t="shared" si="10"/>
        <v>5.2350000000000003</v>
      </c>
      <c r="N51" s="88">
        <f t="shared" si="10"/>
        <v>8.4130000000000003</v>
      </c>
      <c r="O51" s="88">
        <f t="shared" si="10"/>
        <v>5.6319999999999997</v>
      </c>
      <c r="P51" s="88">
        <f t="shared" si="10"/>
        <v>4.7780000000000005</v>
      </c>
      <c r="Q51" s="88">
        <f t="shared" si="10"/>
        <v>4.7349999999999994</v>
      </c>
      <c r="R51" s="88">
        <f t="shared" si="10"/>
        <v>8.495000000000001</v>
      </c>
      <c r="S51" s="88">
        <f t="shared" si="10"/>
        <v>8.5009999999999994</v>
      </c>
      <c r="T51" s="88">
        <f t="shared" si="10"/>
        <v>9.1950000000000003</v>
      </c>
      <c r="U51" s="88">
        <f t="shared" si="10"/>
        <v>12.341000000000001</v>
      </c>
      <c r="V51" s="88">
        <f t="shared" si="10"/>
        <v>5.3719999999999999</v>
      </c>
      <c r="W51" s="88">
        <f t="shared" si="10"/>
        <v>7.1159999999999997</v>
      </c>
      <c r="X51" s="88">
        <f t="shared" si="10"/>
        <v>3.0360000000000005</v>
      </c>
      <c r="Y51" s="88">
        <f t="shared" si="10"/>
        <v>2.0330000000000004</v>
      </c>
      <c r="Z51" s="89">
        <f t="shared" si="10"/>
        <v>0</v>
      </c>
      <c r="AA51" s="105">
        <f>SUM(B51:Z51)</f>
        <v>879.05800000000011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-75.3</v>
      </c>
      <c r="C4" s="18">
        <v>-71.3</v>
      </c>
      <c r="D4" s="18">
        <v>-33.299999999999997</v>
      </c>
      <c r="E4" s="18">
        <v>-33.5</v>
      </c>
      <c r="F4" s="18">
        <v>-37</v>
      </c>
      <c r="G4" s="18"/>
      <c r="H4" s="18"/>
      <c r="I4" s="18">
        <v>106.7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-0.1</v>
      </c>
      <c r="U4" s="18">
        <v>3.4</v>
      </c>
      <c r="V4" s="18">
        <v>2.5</v>
      </c>
      <c r="W4" s="18">
        <v>5</v>
      </c>
      <c r="X4" s="18"/>
      <c r="Y4" s="18"/>
      <c r="Z4" s="19"/>
      <c r="AA4" s="112">
        <f>SUM(B4:Z4)</f>
        <v>-132.89999999999998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136.99</v>
      </c>
      <c r="C7" s="118">
        <v>135</v>
      </c>
      <c r="D7" s="118">
        <v>155.52000000000001</v>
      </c>
      <c r="E7" s="118">
        <v>152.38999999999999</v>
      </c>
      <c r="F7" s="118">
        <v>169.52</v>
      </c>
      <c r="G7" s="118">
        <v>218.97</v>
      </c>
      <c r="H7" s="118">
        <v>218.65</v>
      </c>
      <c r="I7" s="118">
        <v>240.69</v>
      </c>
      <c r="J7" s="118">
        <v>287.89999999999998</v>
      </c>
      <c r="K7" s="118">
        <v>285.99</v>
      </c>
      <c r="L7" s="118">
        <v>286.92</v>
      </c>
      <c r="M7" s="118">
        <v>283.05</v>
      </c>
      <c r="N7" s="118">
        <v>284.94</v>
      </c>
      <c r="O7" s="118">
        <v>252.93</v>
      </c>
      <c r="P7" s="118">
        <v>265.02</v>
      </c>
      <c r="Q7" s="118">
        <v>259.63</v>
      </c>
      <c r="R7" s="118">
        <v>267.48</v>
      </c>
      <c r="S7" s="118">
        <v>282.29000000000002</v>
      </c>
      <c r="T7" s="118">
        <v>266.89999999999998</v>
      </c>
      <c r="U7" s="118">
        <v>265</v>
      </c>
      <c r="V7" s="118">
        <v>235.75</v>
      </c>
      <c r="W7" s="118">
        <v>203.66</v>
      </c>
      <c r="X7" s="118">
        <v>219.71</v>
      </c>
      <c r="Y7" s="118">
        <v>190.49</v>
      </c>
      <c r="Z7" s="119"/>
      <c r="AA7" s="120">
        <f>IF(SUM(B7:Z7)&lt;&gt;0,AVERAGEIF(B7:Z7,"&lt;&gt;"""),"")</f>
        <v>231.89124999999999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75.3</v>
      </c>
      <c r="C15" s="134">
        <v>71.3</v>
      </c>
      <c r="D15" s="134">
        <v>33.299999999999997</v>
      </c>
      <c r="E15" s="134">
        <v>33.5</v>
      </c>
      <c r="F15" s="134">
        <v>37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0.1</v>
      </c>
      <c r="U15" s="134"/>
      <c r="V15" s="134"/>
      <c r="W15" s="134"/>
      <c r="X15" s="134"/>
      <c r="Y15" s="134"/>
      <c r="Z15" s="132"/>
      <c r="AA15" s="133">
        <f t="shared" si="0"/>
        <v>250.49999999999997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75.3</v>
      </c>
      <c r="C16" s="136">
        <f t="shared" si="1"/>
        <v>71.3</v>
      </c>
      <c r="D16" s="136">
        <f t="shared" si="1"/>
        <v>33.299999999999997</v>
      </c>
      <c r="E16" s="136">
        <f t="shared" si="1"/>
        <v>33.5</v>
      </c>
      <c r="F16" s="136">
        <f t="shared" si="1"/>
        <v>37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0.1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250.49999999999997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106.7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3.4</v>
      </c>
      <c r="V23" s="134">
        <v>2.5</v>
      </c>
      <c r="W23" s="134">
        <v>5</v>
      </c>
      <c r="X23" s="134"/>
      <c r="Y23" s="134"/>
      <c r="Z23" s="132"/>
      <c r="AA23" s="133">
        <f t="shared" si="2"/>
        <v>117.60000000000001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106.7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3.4</v>
      </c>
      <c r="V24" s="136">
        <f t="shared" si="3"/>
        <v>2.5</v>
      </c>
      <c r="W24" s="136">
        <f t="shared" si="3"/>
        <v>5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117.60000000000001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2022-02-01T14:19:14Z</dcterms:created>
  <dcterms:modified xsi:type="dcterms:W3CDTF">2022-02-01T14:19:14Z</dcterms:modified>
</cp:coreProperties>
</file>