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0" i="4"/>
  <c r="AA16" i="4" s="1"/>
  <c r="AA7" i="4"/>
  <c r="AA4" i="4"/>
</calcChain>
</file>

<file path=xl/sharedStrings.xml><?xml version="1.0" encoding="utf-8"?>
<sst xmlns="http://schemas.openxmlformats.org/spreadsheetml/2006/main" count="117" uniqueCount="53">
  <si>
    <t>Publication on: 31/01/2022 16:17:58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</si>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</sst>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7">
                  <c:v>85.667000000000002</c:v>
                </c:pt>
                <c:pt idx="17">
                  <c:v>81.715999999999994</c:v>
                </c:pt>
                <c:pt idx="18">
                  <c:v>35.040999999999997</c:v>
                </c:pt>
                <c:pt idx="20">
                  <c:v>5.444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17.899999999999999</c:v>
                </c:pt>
                <c:pt idx="1">
                  <c:v>19</c:v>
                </c:pt>
                <c:pt idx="2">
                  <c:v>50.1</c:v>
                </c:pt>
                <c:pt idx="3">
                  <c:v>50.7</c:v>
                </c:pt>
                <c:pt idx="4">
                  <c:v>49.7</c:v>
                </c:pt>
                <c:pt idx="5">
                  <c:v>23.9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0.9</c:v>
                </c:pt>
                <c:pt idx="20">
                  <c:v>0</c:v>
                </c:pt>
                <c:pt idx="21">
                  <c:v>0</c:v>
                </c:pt>
                <c:pt idx="22">
                  <c:v>25.8</c:v>
                </c:pt>
                <c:pt idx="23">
                  <c:v>22.8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7">
                  <c:v>27.545999999999999</c:v>
                </c:pt>
                <c:pt idx="10">
                  <c:v>2.9369999999999998</c:v>
                </c:pt>
                <c:pt idx="12">
                  <c:v>7.5999999999999998E-2</c:v>
                </c:pt>
                <c:pt idx="17">
                  <c:v>26.313999999999997</c:v>
                </c:pt>
                <c:pt idx="18">
                  <c:v>4.3090000000000002</c:v>
                </c:pt>
                <c:pt idx="20">
                  <c:v>9.2149999999999999</c:v>
                </c:pt>
                <c:pt idx="21">
                  <c:v>3.86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8">
                  <c:v>80</c:v>
                </c:pt>
                <c:pt idx="16">
                  <c:v>60</c:v>
                </c:pt>
                <c:pt idx="17">
                  <c:v>100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51027392"/>
        <c:axId val="16908624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25.128000000000004</c:v>
                </c:pt>
                <c:pt idx="1">
                  <c:v>25.617000000000001</c:v>
                </c:pt>
                <c:pt idx="2">
                  <c:v>50.347000000000001</c:v>
                </c:pt>
                <c:pt idx="3">
                  <c:v>50.975000000000001</c:v>
                </c:pt>
                <c:pt idx="4">
                  <c:v>49.701000000000001</c:v>
                </c:pt>
                <c:pt idx="5">
                  <c:v>26.361000000000001</c:v>
                </c:pt>
                <c:pt idx="6">
                  <c:v>4.8170000000000002</c:v>
                </c:pt>
                <c:pt idx="7">
                  <c:v>116.9</c:v>
                </c:pt>
                <c:pt idx="8">
                  <c:v>85.731999999999999</c:v>
                </c:pt>
                <c:pt idx="9">
                  <c:v>7.1359999999999992</c:v>
                </c:pt>
                <c:pt idx="10">
                  <c:v>6.5780000000000012</c:v>
                </c:pt>
                <c:pt idx="11">
                  <c:v>9.4029999999999987</c:v>
                </c:pt>
                <c:pt idx="12">
                  <c:v>7.1710000000000003</c:v>
                </c:pt>
                <c:pt idx="13">
                  <c:v>5.7210000000000001</c:v>
                </c:pt>
                <c:pt idx="14">
                  <c:v>7.1610000000000005</c:v>
                </c:pt>
                <c:pt idx="15">
                  <c:v>9.8010000000000002</c:v>
                </c:pt>
                <c:pt idx="16">
                  <c:v>69.591999999999985</c:v>
                </c:pt>
                <c:pt idx="17">
                  <c:v>218.1</c:v>
                </c:pt>
                <c:pt idx="18">
                  <c:v>45.021000000000001</c:v>
                </c:pt>
                <c:pt idx="19">
                  <c:v>7.8969999999999994</c:v>
                </c:pt>
                <c:pt idx="20">
                  <c:v>20.224</c:v>
                </c:pt>
                <c:pt idx="21">
                  <c:v>6.68</c:v>
                </c:pt>
                <c:pt idx="22">
                  <c:v>26.606999999999999</c:v>
                </c:pt>
                <c:pt idx="23">
                  <c:v>26.923000000000002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1027392"/>
        <c:axId val="16908624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188.74</c:v>
                </c:pt>
                <c:pt idx="1">
                  <c:v>170.89</c:v>
                </c:pt>
                <c:pt idx="2">
                  <c:v>101</c:v>
                </c:pt>
                <c:pt idx="3">
                  <c:v>100</c:v>
                </c:pt>
                <c:pt idx="4">
                  <c:v>100</c:v>
                </c:pt>
                <c:pt idx="5">
                  <c:v>165</c:v>
                </c:pt>
                <c:pt idx="6">
                  <c:v>216.15</c:v>
                </c:pt>
                <c:pt idx="7">
                  <c:v>260</c:v>
                </c:pt>
                <c:pt idx="8">
                  <c:v>284.48</c:v>
                </c:pt>
                <c:pt idx="9">
                  <c:v>265.64</c:v>
                </c:pt>
                <c:pt idx="10">
                  <c:v>252.88</c:v>
                </c:pt>
                <c:pt idx="11">
                  <c:v>239.15</c:v>
                </c:pt>
                <c:pt idx="12">
                  <c:v>234.53</c:v>
                </c:pt>
                <c:pt idx="13">
                  <c:v>226.96</c:v>
                </c:pt>
                <c:pt idx="14">
                  <c:v>224.95</c:v>
                </c:pt>
                <c:pt idx="15">
                  <c:v>231.02</c:v>
                </c:pt>
                <c:pt idx="16">
                  <c:v>242.39</c:v>
                </c:pt>
                <c:pt idx="17">
                  <c:v>290.10000000000002</c:v>
                </c:pt>
                <c:pt idx="18">
                  <c:v>267.86</c:v>
                </c:pt>
                <c:pt idx="19">
                  <c:v>261.26</c:v>
                </c:pt>
                <c:pt idx="20">
                  <c:v>239.47</c:v>
                </c:pt>
                <c:pt idx="21">
                  <c:v>213.69</c:v>
                </c:pt>
                <c:pt idx="22">
                  <c:v>212.11</c:v>
                </c:pt>
                <c:pt idx="23">
                  <c:v>190.2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69083112"/>
        <c:axId val="169084680"/>
      </c:lineChart>
      <c:catAx>
        <c:axId val="51027392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086248"/>
        <c:crosses val="autoZero"/>
        <c:auto val="1"/>
        <c:lblAlgn val="ctr"/>
        <c:lblOffset val="100"/>
        <c:noMultiLvlLbl val="0"/>
      </c:catAx>
      <c:valAx>
        <c:axId val="1690862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1027392"/>
        <c:crosses val="autoZero"/>
        <c:crossBetween val="between"/>
      </c:valAx>
      <c:valAx>
        <c:axId val="16908468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169083112"/>
        <c:crosses val="max"/>
        <c:crossBetween val="between"/>
      </c:valAx>
      <c:catAx>
        <c:axId val="1690831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16908468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25.133999999999997</v>
      </c>
      <c r="C4" s="18">
        <v>25.603000000000002</v>
      </c>
      <c r="D4" s="18">
        <v>50.34</v>
      </c>
      <c r="E4" s="18">
        <v>50.939</v>
      </c>
      <c r="F4" s="18">
        <v>49.7</v>
      </c>
      <c r="G4" s="18">
        <v>26.351999999999997</v>
      </c>
      <c r="H4" s="18">
        <v>4.8170000000000002</v>
      </c>
      <c r="I4" s="18">
        <v>116.879</v>
      </c>
      <c r="J4" s="18">
        <v>85.731999999999999</v>
      </c>
      <c r="K4" s="18">
        <v>7.1360000000000001</v>
      </c>
      <c r="L4" s="18">
        <v>6.5779999999999994</v>
      </c>
      <c r="M4" s="18">
        <v>9.4030000000000005</v>
      </c>
      <c r="N4" s="18">
        <v>7.1709999999999994</v>
      </c>
      <c r="O4" s="18">
        <v>5.7210000000000001</v>
      </c>
      <c r="P4" s="18">
        <v>7.1609999999999996</v>
      </c>
      <c r="Q4" s="18">
        <v>9.8010000000000002</v>
      </c>
      <c r="R4" s="18">
        <v>69.591999999999999</v>
      </c>
      <c r="S4" s="18">
        <v>218.137</v>
      </c>
      <c r="T4" s="18">
        <v>44.972999999999992</v>
      </c>
      <c r="U4" s="18">
        <v>7.9</v>
      </c>
      <c r="V4" s="18">
        <v>20.25</v>
      </c>
      <c r="W4" s="18">
        <v>6.68</v>
      </c>
      <c r="X4" s="18">
        <v>26.573</v>
      </c>
      <c r="Y4" s="18">
        <v>26.961000000000002</v>
      </c>
      <c r="Z4" s="19"/>
      <c r="AA4" s="20">
        <f>SUM(B4:Z4)</f>
        <v>909.53299999999979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188.74</v>
      </c>
      <c r="C7" s="28">
        <v>170.89</v>
      </c>
      <c r="D7" s="28">
        <v>101</v>
      </c>
      <c r="E7" s="28">
        <v>100</v>
      </c>
      <c r="F7" s="28">
        <v>100</v>
      </c>
      <c r="G7" s="28">
        <v>165</v>
      </c>
      <c r="H7" s="28">
        <v>216.15</v>
      </c>
      <c r="I7" s="28">
        <v>260</v>
      </c>
      <c r="J7" s="28">
        <v>284.48</v>
      </c>
      <c r="K7" s="28">
        <v>265.64</v>
      </c>
      <c r="L7" s="28">
        <v>252.88</v>
      </c>
      <c r="M7" s="28">
        <v>239.15</v>
      </c>
      <c r="N7" s="28">
        <v>234.53</v>
      </c>
      <c r="O7" s="28">
        <v>226.96</v>
      </c>
      <c r="P7" s="28">
        <v>224.95</v>
      </c>
      <c r="Q7" s="28">
        <v>231.02</v>
      </c>
      <c r="R7" s="28">
        <v>242.39</v>
      </c>
      <c r="S7" s="28">
        <v>290.10000000000002</v>
      </c>
      <c r="T7" s="28">
        <v>267.86</v>
      </c>
      <c r="U7" s="28">
        <v>261.26</v>
      </c>
      <c r="V7" s="28">
        <v>239.47</v>
      </c>
      <c r="W7" s="28">
        <v>213.69</v>
      </c>
      <c r="X7" s="28">
        <v>212.11</v>
      </c>
      <c r="Y7" s="28">
        <v>190.2</v>
      </c>
      <c r="Z7" s="29"/>
      <c r="AA7" s="30">
        <f>IF(SUM(B7:Z7)&lt;&gt;0,AVERAGEIF(B7:Z7,"&lt;&gt;"""),"")</f>
        <v>215.76958333333332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>
        <v>85.667000000000002</v>
      </c>
      <c r="J12" s="52"/>
      <c r="K12" s="52"/>
      <c r="L12" s="52"/>
      <c r="M12" s="52"/>
      <c r="N12" s="52"/>
      <c r="O12" s="52"/>
      <c r="P12" s="52"/>
      <c r="Q12" s="52"/>
      <c r="R12" s="52"/>
      <c r="S12" s="52">
        <v>81.715999999999994</v>
      </c>
      <c r="T12" s="52">
        <v>35.040999999999997</v>
      </c>
      <c r="U12" s="52"/>
      <c r="V12" s="52">
        <v>5.444</v>
      </c>
      <c r="W12" s="52"/>
      <c r="X12" s="52"/>
      <c r="Y12" s="52"/>
      <c r="Z12" s="53"/>
      <c r="AA12" s="54">
        <f t="shared" si="0"/>
        <v>207.86799999999997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>
        <v>80</v>
      </c>
      <c r="K13" s="52"/>
      <c r="L13" s="52"/>
      <c r="M13" s="52"/>
      <c r="N13" s="52"/>
      <c r="O13" s="52"/>
      <c r="P13" s="52"/>
      <c r="Q13" s="52"/>
      <c r="R13" s="52">
        <v>60</v>
      </c>
      <c r="S13" s="52">
        <v>100</v>
      </c>
      <c r="T13" s="52"/>
      <c r="U13" s="52"/>
      <c r="V13" s="52"/>
      <c r="W13" s="52"/>
      <c r="X13" s="52"/>
      <c r="Y13" s="52"/>
      <c r="Z13" s="53"/>
      <c r="AA13" s="54">
        <f t="shared" si="0"/>
        <v>240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>
        <v>27.545999999999999</v>
      </c>
      <c r="J14" s="57"/>
      <c r="K14" s="57"/>
      <c r="L14" s="57">
        <v>2.9369999999999998</v>
      </c>
      <c r="M14" s="57"/>
      <c r="N14" s="57">
        <v>7.5999999999999998E-2</v>
      </c>
      <c r="O14" s="57"/>
      <c r="P14" s="57"/>
      <c r="Q14" s="57"/>
      <c r="R14" s="57"/>
      <c r="S14" s="57">
        <v>26.313999999999997</v>
      </c>
      <c r="T14" s="57">
        <v>4.3090000000000002</v>
      </c>
      <c r="U14" s="57"/>
      <c r="V14" s="57">
        <v>9.2149999999999999</v>
      </c>
      <c r="W14" s="57">
        <v>3.86</v>
      </c>
      <c r="X14" s="57"/>
      <c r="Y14" s="57"/>
      <c r="Z14" s="58"/>
      <c r="AA14" s="59">
        <f t="shared" si="0"/>
        <v>74.256999999999991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113.21299999999999</v>
      </c>
      <c r="J16" s="62">
        <f t="shared" si="1"/>
        <v>80</v>
      </c>
      <c r="K16" s="62">
        <f t="shared" si="1"/>
        <v>0</v>
      </c>
      <c r="L16" s="62">
        <f t="shared" si="1"/>
        <v>2.9369999999999998</v>
      </c>
      <c r="M16" s="62">
        <f t="shared" si="1"/>
        <v>0</v>
      </c>
      <c r="N16" s="62">
        <f t="shared" si="1"/>
        <v>7.5999999999999998E-2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60</v>
      </c>
      <c r="S16" s="62">
        <f t="shared" si="1"/>
        <v>208.03</v>
      </c>
      <c r="T16" s="62">
        <f t="shared" si="1"/>
        <v>39.349999999999994</v>
      </c>
      <c r="U16" s="62">
        <f t="shared" si="1"/>
        <v>0</v>
      </c>
      <c r="V16" s="62">
        <f t="shared" si="1"/>
        <v>14.658999999999999</v>
      </c>
      <c r="W16" s="62">
        <f t="shared" si="1"/>
        <v>3.86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522.12499999999989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7.234</v>
      </c>
      <c r="C21" s="81">
        <v>6.6030000000000006</v>
      </c>
      <c r="D21" s="81">
        <v>0.24</v>
      </c>
      <c r="E21" s="81">
        <v>0.23899999999999999</v>
      </c>
      <c r="F21" s="81"/>
      <c r="G21" s="81">
        <v>2.452</v>
      </c>
      <c r="H21" s="81">
        <v>4.8170000000000002</v>
      </c>
      <c r="I21" s="81">
        <v>3.6659999999999999</v>
      </c>
      <c r="J21" s="81">
        <v>5.7320000000000002</v>
      </c>
      <c r="K21" s="81">
        <v>7.1360000000000001</v>
      </c>
      <c r="L21" s="81">
        <v>3.641</v>
      </c>
      <c r="M21" s="81">
        <v>9.4030000000000005</v>
      </c>
      <c r="N21" s="81">
        <v>7.0949999999999998</v>
      </c>
      <c r="O21" s="81">
        <v>5.7210000000000001</v>
      </c>
      <c r="P21" s="81">
        <v>7.1609999999999996</v>
      </c>
      <c r="Q21" s="81">
        <v>9.8010000000000002</v>
      </c>
      <c r="R21" s="81">
        <v>9.5920000000000005</v>
      </c>
      <c r="S21" s="81">
        <v>10.107000000000001</v>
      </c>
      <c r="T21" s="81">
        <v>5.6230000000000002</v>
      </c>
      <c r="U21" s="81">
        <v>7</v>
      </c>
      <c r="V21" s="81">
        <v>5.5910000000000002</v>
      </c>
      <c r="W21" s="81">
        <v>2.8200000000000003</v>
      </c>
      <c r="X21" s="81">
        <v>0.77300000000000002</v>
      </c>
      <c r="Y21" s="81">
        <v>4.1610000000000005</v>
      </c>
      <c r="Z21" s="78"/>
      <c r="AA21" s="79">
        <f t="shared" si="2"/>
        <v>126.608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7.234</v>
      </c>
      <c r="C25" s="88">
        <f t="shared" ref="C25:Z25" si="3">IF(LEN(C$2)&gt;0,SUM(C19:C24),"")</f>
        <v>6.6030000000000006</v>
      </c>
      <c r="D25" s="88">
        <f t="shared" si="3"/>
        <v>0.24</v>
      </c>
      <c r="E25" s="88">
        <f t="shared" si="3"/>
        <v>0.23899999999999999</v>
      </c>
      <c r="F25" s="88">
        <f t="shared" si="3"/>
        <v>0</v>
      </c>
      <c r="G25" s="88">
        <f t="shared" si="3"/>
        <v>2.452</v>
      </c>
      <c r="H25" s="88">
        <f t="shared" si="3"/>
        <v>4.8170000000000002</v>
      </c>
      <c r="I25" s="88">
        <f t="shared" si="3"/>
        <v>3.6659999999999999</v>
      </c>
      <c r="J25" s="88">
        <f t="shared" si="3"/>
        <v>5.7320000000000002</v>
      </c>
      <c r="K25" s="88">
        <f t="shared" si="3"/>
        <v>7.1360000000000001</v>
      </c>
      <c r="L25" s="88">
        <f t="shared" si="3"/>
        <v>3.641</v>
      </c>
      <c r="M25" s="88">
        <f t="shared" si="3"/>
        <v>9.4030000000000005</v>
      </c>
      <c r="N25" s="88">
        <f t="shared" si="3"/>
        <v>7.0949999999999998</v>
      </c>
      <c r="O25" s="88">
        <f t="shared" si="3"/>
        <v>5.7210000000000001</v>
      </c>
      <c r="P25" s="88">
        <f t="shared" si="3"/>
        <v>7.1609999999999996</v>
      </c>
      <c r="Q25" s="88">
        <f t="shared" si="3"/>
        <v>9.8010000000000002</v>
      </c>
      <c r="R25" s="88">
        <f t="shared" si="3"/>
        <v>9.5920000000000005</v>
      </c>
      <c r="S25" s="88">
        <f t="shared" si="3"/>
        <v>10.107000000000001</v>
      </c>
      <c r="T25" s="88">
        <f t="shared" si="3"/>
        <v>5.6230000000000002</v>
      </c>
      <c r="U25" s="88">
        <f t="shared" si="3"/>
        <v>7</v>
      </c>
      <c r="V25" s="88">
        <f t="shared" si="3"/>
        <v>5.5910000000000002</v>
      </c>
      <c r="W25" s="88">
        <f t="shared" si="3"/>
        <v>2.8200000000000003</v>
      </c>
      <c r="X25" s="88">
        <f t="shared" si="3"/>
        <v>0.77300000000000002</v>
      </c>
      <c r="Y25" s="88">
        <f t="shared" si="3"/>
        <v>4.1610000000000005</v>
      </c>
      <c r="Z25" s="89" t="str">
        <f t="shared" si="3"/>
        <v/>
      </c>
      <c r="AA25" s="90">
        <f>SUM(AA19:AA24)</f>
        <v>126.608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7.234</v>
      </c>
      <c r="C29" s="77">
        <v>6.6029999999999998</v>
      </c>
      <c r="D29" s="77">
        <v>0.24</v>
      </c>
      <c r="E29" s="77">
        <v>0.23899999999999999</v>
      </c>
      <c r="F29" s="77"/>
      <c r="G29" s="77">
        <v>2.452</v>
      </c>
      <c r="H29" s="77">
        <v>4.8170000000000002</v>
      </c>
      <c r="I29" s="77">
        <v>116.879</v>
      </c>
      <c r="J29" s="77">
        <v>85.731999999999999</v>
      </c>
      <c r="K29" s="77">
        <v>7.1360000000000001</v>
      </c>
      <c r="L29" s="77">
        <v>6.5780000000000003</v>
      </c>
      <c r="M29" s="77">
        <v>9.4030000000000005</v>
      </c>
      <c r="N29" s="77">
        <v>7.1710000000000003</v>
      </c>
      <c r="O29" s="77">
        <v>5.7210000000000001</v>
      </c>
      <c r="P29" s="77">
        <v>7.1609999999999996</v>
      </c>
      <c r="Q29" s="77">
        <v>9.8010000000000002</v>
      </c>
      <c r="R29" s="77">
        <v>69.591999999999999</v>
      </c>
      <c r="S29" s="77">
        <v>218.137</v>
      </c>
      <c r="T29" s="77">
        <v>44.972999999999999</v>
      </c>
      <c r="U29" s="77">
        <v>7</v>
      </c>
      <c r="V29" s="77">
        <v>20.25</v>
      </c>
      <c r="W29" s="77">
        <v>6.68</v>
      </c>
      <c r="X29" s="77">
        <v>0.77300000000000002</v>
      </c>
      <c r="Y29" s="77">
        <v>4.1609999999999996</v>
      </c>
      <c r="Z29" s="78"/>
      <c r="AA29" s="79">
        <f>SUM(B29:Z29)</f>
        <v>648.73299999999983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7.234</v>
      </c>
      <c r="C31" s="62">
        <f t="shared" ref="C31:Z31" si="4">IF(LEN(C$2)&gt;0,SUM(C28:C30),"")</f>
        <v>6.6029999999999998</v>
      </c>
      <c r="D31" s="62">
        <f t="shared" si="4"/>
        <v>0.24</v>
      </c>
      <c r="E31" s="62">
        <f t="shared" si="4"/>
        <v>0.23899999999999999</v>
      </c>
      <c r="F31" s="62">
        <f t="shared" si="4"/>
        <v>0</v>
      </c>
      <c r="G31" s="62">
        <f t="shared" si="4"/>
        <v>2.452</v>
      </c>
      <c r="H31" s="62">
        <f t="shared" si="4"/>
        <v>4.8170000000000002</v>
      </c>
      <c r="I31" s="62">
        <f t="shared" si="4"/>
        <v>116.879</v>
      </c>
      <c r="J31" s="62">
        <f t="shared" si="4"/>
        <v>85.731999999999999</v>
      </c>
      <c r="K31" s="62">
        <f t="shared" si="4"/>
        <v>7.1360000000000001</v>
      </c>
      <c r="L31" s="62">
        <f t="shared" si="4"/>
        <v>6.5780000000000003</v>
      </c>
      <c r="M31" s="62">
        <f t="shared" si="4"/>
        <v>9.4030000000000005</v>
      </c>
      <c r="N31" s="62">
        <f t="shared" si="4"/>
        <v>7.1710000000000003</v>
      </c>
      <c r="O31" s="62">
        <f t="shared" si="4"/>
        <v>5.7210000000000001</v>
      </c>
      <c r="P31" s="62">
        <f t="shared" si="4"/>
        <v>7.1609999999999996</v>
      </c>
      <c r="Q31" s="62">
        <f t="shared" si="4"/>
        <v>9.8010000000000002</v>
      </c>
      <c r="R31" s="62">
        <f t="shared" si="4"/>
        <v>69.591999999999999</v>
      </c>
      <c r="S31" s="62">
        <f t="shared" si="4"/>
        <v>218.137</v>
      </c>
      <c r="T31" s="62">
        <f t="shared" si="4"/>
        <v>44.972999999999999</v>
      </c>
      <c r="U31" s="62">
        <f t="shared" si="4"/>
        <v>7</v>
      </c>
      <c r="V31" s="62">
        <f t="shared" si="4"/>
        <v>20.25</v>
      </c>
      <c r="W31" s="62">
        <f t="shared" si="4"/>
        <v>6.68</v>
      </c>
      <c r="X31" s="62">
        <f t="shared" si="4"/>
        <v>0.77300000000000002</v>
      </c>
      <c r="Y31" s="62">
        <f t="shared" si="4"/>
        <v>4.1609999999999996</v>
      </c>
      <c r="Z31" s="63" t="str">
        <f t="shared" si="4"/>
        <v/>
      </c>
      <c r="AA31" s="64">
        <f>SUM(AA28:AA30)</f>
        <v>648.73299999999983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17.899999999999999</v>
      </c>
      <c r="C38" s="99">
        <v>19</v>
      </c>
      <c r="D38" s="99">
        <v>50.1</v>
      </c>
      <c r="E38" s="99">
        <v>50.7</v>
      </c>
      <c r="F38" s="99">
        <v>49.7</v>
      </c>
      <c r="G38" s="99">
        <v>23.9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>
        <v>0.9</v>
      </c>
      <c r="V38" s="99"/>
      <c r="W38" s="99"/>
      <c r="X38" s="99">
        <v>25.8</v>
      </c>
      <c r="Y38" s="99">
        <v>22.8</v>
      </c>
      <c r="Z38" s="100"/>
      <c r="AA38" s="79">
        <f t="shared" si="5"/>
        <v>260.8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17.899999999999999</v>
      </c>
      <c r="C39" s="88">
        <f t="shared" si="6"/>
        <v>19</v>
      </c>
      <c r="D39" s="88">
        <f t="shared" si="6"/>
        <v>50.1</v>
      </c>
      <c r="E39" s="88">
        <f t="shared" si="6"/>
        <v>50.7</v>
      </c>
      <c r="F39" s="88">
        <f t="shared" si="6"/>
        <v>49.7</v>
      </c>
      <c r="G39" s="88">
        <f t="shared" si="6"/>
        <v>23.9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0.9</v>
      </c>
      <c r="V39" s="88">
        <f t="shared" si="6"/>
        <v>0</v>
      </c>
      <c r="W39" s="88">
        <f t="shared" si="6"/>
        <v>0</v>
      </c>
      <c r="X39" s="88">
        <f t="shared" si="6"/>
        <v>25.8</v>
      </c>
      <c r="Y39" s="88">
        <f t="shared" si="6"/>
        <v>22.8</v>
      </c>
      <c r="Z39" s="89" t="str">
        <f t="shared" si="6"/>
        <v/>
      </c>
      <c r="AA39" s="90">
        <f t="shared" si="5"/>
        <v>260.8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17.899999999999999</v>
      </c>
      <c r="C46" s="99">
        <v>19</v>
      </c>
      <c r="D46" s="99">
        <v>50.1</v>
      </c>
      <c r="E46" s="99">
        <v>50.7</v>
      </c>
      <c r="F46" s="99">
        <v>49.7</v>
      </c>
      <c r="G46" s="99">
        <v>23.9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>
        <v>0.9</v>
      </c>
      <c r="V46" s="99"/>
      <c r="W46" s="99"/>
      <c r="X46" s="99">
        <v>25.8</v>
      </c>
      <c r="Y46" s="99">
        <v>22.8</v>
      </c>
      <c r="Z46" s="100"/>
      <c r="AA46" s="79">
        <f t="shared" si="7"/>
        <v>260.8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17.899999999999999</v>
      </c>
      <c r="C48" s="88">
        <f t="shared" ref="C48:Z48" si="8">IF(LEN(C$2)&gt;0,SUM(C42:C47),"")</f>
        <v>19</v>
      </c>
      <c r="D48" s="88">
        <f t="shared" si="8"/>
        <v>50.1</v>
      </c>
      <c r="E48" s="88">
        <f t="shared" si="8"/>
        <v>50.7</v>
      </c>
      <c r="F48" s="88">
        <f t="shared" si="8"/>
        <v>49.7</v>
      </c>
      <c r="G48" s="88">
        <f t="shared" si="8"/>
        <v>23.9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0.9</v>
      </c>
      <c r="V48" s="88">
        <f t="shared" si="8"/>
        <v>0</v>
      </c>
      <c r="W48" s="88">
        <f t="shared" si="8"/>
        <v>0</v>
      </c>
      <c r="X48" s="88">
        <f t="shared" si="8"/>
        <v>25.8</v>
      </c>
      <c r="Y48" s="88">
        <f t="shared" si="8"/>
        <v>22.8</v>
      </c>
      <c r="Z48" s="89" t="str">
        <f t="shared" si="8"/>
        <v/>
      </c>
      <c r="AA48" s="90">
        <f t="shared" si="7"/>
        <v>260.8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25.134</v>
      </c>
      <c r="C51" s="88">
        <f t="shared" si="10"/>
        <v>25.603000000000002</v>
      </c>
      <c r="D51" s="88">
        <f t="shared" si="10"/>
        <v>50.34</v>
      </c>
      <c r="E51" s="88">
        <f t="shared" si="10"/>
        <v>50.939</v>
      </c>
      <c r="F51" s="88">
        <f t="shared" si="10"/>
        <v>49.7</v>
      </c>
      <c r="G51" s="88">
        <f t="shared" si="10"/>
        <v>26.351999999999997</v>
      </c>
      <c r="H51" s="88">
        <f t="shared" si="10"/>
        <v>4.8170000000000002</v>
      </c>
      <c r="I51" s="88">
        <f t="shared" si="10"/>
        <v>116.87899999999999</v>
      </c>
      <c r="J51" s="88">
        <f t="shared" si="10"/>
        <v>85.731999999999999</v>
      </c>
      <c r="K51" s="88">
        <f t="shared" si="10"/>
        <v>7.1360000000000001</v>
      </c>
      <c r="L51" s="88">
        <f t="shared" si="10"/>
        <v>6.5779999999999994</v>
      </c>
      <c r="M51" s="88">
        <f t="shared" si="10"/>
        <v>9.4030000000000005</v>
      </c>
      <c r="N51" s="88">
        <f t="shared" si="10"/>
        <v>7.1709999999999994</v>
      </c>
      <c r="O51" s="88">
        <f t="shared" si="10"/>
        <v>5.7210000000000001</v>
      </c>
      <c r="P51" s="88">
        <f t="shared" si="10"/>
        <v>7.1609999999999996</v>
      </c>
      <c r="Q51" s="88">
        <f t="shared" si="10"/>
        <v>9.8010000000000002</v>
      </c>
      <c r="R51" s="88">
        <f t="shared" si="10"/>
        <v>69.591999999999999</v>
      </c>
      <c r="S51" s="88">
        <f t="shared" si="10"/>
        <v>218.137</v>
      </c>
      <c r="T51" s="88">
        <f t="shared" si="10"/>
        <v>44.972999999999992</v>
      </c>
      <c r="U51" s="88">
        <f t="shared" si="10"/>
        <v>7.9</v>
      </c>
      <c r="V51" s="88">
        <f t="shared" si="10"/>
        <v>20.25</v>
      </c>
      <c r="W51" s="88">
        <f t="shared" si="10"/>
        <v>6.68</v>
      </c>
      <c r="X51" s="88">
        <f t="shared" si="10"/>
        <v>26.573</v>
      </c>
      <c r="Y51" s="88">
        <f t="shared" si="10"/>
        <v>26.961000000000002</v>
      </c>
      <c r="Z51" s="89" t="str">
        <f t="shared" si="10"/>
        <v/>
      </c>
      <c r="AA51" s="105">
        <f>SUM(B51:Z51)</f>
        <v>909.53299999999979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44593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25.128000000000004</v>
      </c>
      <c r="C4" s="18">
        <v>25.617000000000001</v>
      </c>
      <c r="D4" s="18">
        <v>50.347000000000001</v>
      </c>
      <c r="E4" s="18">
        <v>50.975000000000001</v>
      </c>
      <c r="F4" s="18">
        <v>49.701000000000001</v>
      </c>
      <c r="G4" s="18">
        <v>26.361000000000001</v>
      </c>
      <c r="H4" s="18">
        <v>4.8170000000000002</v>
      </c>
      <c r="I4" s="18">
        <v>116.9</v>
      </c>
      <c r="J4" s="18">
        <v>85.731999999999999</v>
      </c>
      <c r="K4" s="18">
        <v>7.1359999999999992</v>
      </c>
      <c r="L4" s="18">
        <v>6.5780000000000012</v>
      </c>
      <c r="M4" s="18">
        <v>9.4029999999999987</v>
      </c>
      <c r="N4" s="18">
        <v>7.1710000000000003</v>
      </c>
      <c r="O4" s="18">
        <v>5.7210000000000001</v>
      </c>
      <c r="P4" s="18">
        <v>7.1610000000000005</v>
      </c>
      <c r="Q4" s="18">
        <v>9.8010000000000002</v>
      </c>
      <c r="R4" s="18">
        <v>69.591999999999985</v>
      </c>
      <c r="S4" s="18">
        <v>218.1</v>
      </c>
      <c r="T4" s="18">
        <v>45.021000000000001</v>
      </c>
      <c r="U4" s="18">
        <v>7.8969999999999994</v>
      </c>
      <c r="V4" s="18">
        <v>20.224</v>
      </c>
      <c r="W4" s="18">
        <v>6.68</v>
      </c>
      <c r="X4" s="18">
        <v>26.606999999999999</v>
      </c>
      <c r="Y4" s="18">
        <v>26.923000000000002</v>
      </c>
      <c r="Z4" s="19"/>
      <c r="AA4" s="20">
        <f>SUM(B4:Z4)</f>
        <v>909.59299999999996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188.74</v>
      </c>
      <c r="C7" s="28">
        <v>170.89</v>
      </c>
      <c r="D7" s="28">
        <v>101</v>
      </c>
      <c r="E7" s="28">
        <v>100</v>
      </c>
      <c r="F7" s="28">
        <v>100</v>
      </c>
      <c r="G7" s="28">
        <v>165</v>
      </c>
      <c r="H7" s="28">
        <v>216.15</v>
      </c>
      <c r="I7" s="28">
        <v>260</v>
      </c>
      <c r="J7" s="28">
        <v>284.48</v>
      </c>
      <c r="K7" s="28">
        <v>265.64</v>
      </c>
      <c r="L7" s="28">
        <v>252.88</v>
      </c>
      <c r="M7" s="28">
        <v>239.15</v>
      </c>
      <c r="N7" s="28">
        <v>234.53</v>
      </c>
      <c r="O7" s="28">
        <v>226.96</v>
      </c>
      <c r="P7" s="28">
        <v>224.95</v>
      </c>
      <c r="Q7" s="28">
        <v>231.02</v>
      </c>
      <c r="R7" s="28">
        <v>242.39</v>
      </c>
      <c r="S7" s="28">
        <v>290.10000000000002</v>
      </c>
      <c r="T7" s="28">
        <v>267.86</v>
      </c>
      <c r="U7" s="28">
        <v>261.26</v>
      </c>
      <c r="V7" s="28">
        <v>239.47</v>
      </c>
      <c r="W7" s="28">
        <v>213.69</v>
      </c>
      <c r="X7" s="28">
        <v>212.11</v>
      </c>
      <c r="Y7" s="28">
        <v>190.2</v>
      </c>
      <c r="Z7" s="29"/>
      <c r="AA7" s="30">
        <f>IF(SUM(B7:Z7)&lt;&gt;0,AVERAGEIF(B7:Z7,"&lt;&gt;"""),"")</f>
        <v>215.76958333333332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>
        <v>80</v>
      </c>
      <c r="K12" s="52"/>
      <c r="L12" s="52"/>
      <c r="M12" s="52"/>
      <c r="N12" s="52"/>
      <c r="O12" s="52"/>
      <c r="P12" s="52"/>
      <c r="Q12" s="52"/>
      <c r="R12" s="52">
        <v>60</v>
      </c>
      <c r="S12" s="52">
        <v>100</v>
      </c>
      <c r="T12" s="52"/>
      <c r="U12" s="52"/>
      <c r="V12" s="52"/>
      <c r="W12" s="52"/>
      <c r="X12" s="52"/>
      <c r="Y12" s="52"/>
      <c r="Z12" s="53"/>
      <c r="AA12" s="54">
        <f t="shared" si="0"/>
        <v>240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24.419999999999998</v>
      </c>
      <c r="C14" s="57">
        <v>24.884</v>
      </c>
      <c r="D14" s="57">
        <v>49.602999999999994</v>
      </c>
      <c r="E14" s="57">
        <v>50.226000000000006</v>
      </c>
      <c r="F14" s="57">
        <v>48.92</v>
      </c>
      <c r="G14" s="57">
        <v>25.605999999999998</v>
      </c>
      <c r="H14" s="57">
        <v>4.0979999999999999</v>
      </c>
      <c r="I14" s="57"/>
      <c r="J14" s="57">
        <v>2</v>
      </c>
      <c r="K14" s="57">
        <v>5.6360000000000001</v>
      </c>
      <c r="L14" s="57">
        <v>0.42100000000000004</v>
      </c>
      <c r="M14" s="57">
        <v>5.4860000000000007</v>
      </c>
      <c r="N14" s="57">
        <v>2.9350000000000001</v>
      </c>
      <c r="O14" s="57">
        <v>2.121</v>
      </c>
      <c r="P14" s="57">
        <v>4.8250000000000002</v>
      </c>
      <c r="Q14" s="57">
        <v>8.7799999999999994</v>
      </c>
      <c r="R14" s="57">
        <v>8.7089999999999996</v>
      </c>
      <c r="S14" s="57"/>
      <c r="T14" s="57"/>
      <c r="U14" s="57">
        <v>7.1469999999999994</v>
      </c>
      <c r="V14" s="57"/>
      <c r="W14" s="57">
        <v>5.9559999999999995</v>
      </c>
      <c r="X14" s="57">
        <v>25.625</v>
      </c>
      <c r="Y14" s="57">
        <v>26.251000000000001</v>
      </c>
      <c r="Z14" s="58"/>
      <c r="AA14" s="59">
        <f t="shared" si="0"/>
        <v>333.64899999999994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24.419999999999998</v>
      </c>
      <c r="C16" s="62">
        <f t="shared" ref="C16:Z16" si="1">IF(LEN(C$2)&gt;0,SUM(C10:C15),"")</f>
        <v>24.884</v>
      </c>
      <c r="D16" s="62">
        <f t="shared" si="1"/>
        <v>49.602999999999994</v>
      </c>
      <c r="E16" s="62">
        <f t="shared" si="1"/>
        <v>50.226000000000006</v>
      </c>
      <c r="F16" s="62">
        <f t="shared" si="1"/>
        <v>48.92</v>
      </c>
      <c r="G16" s="62">
        <f t="shared" si="1"/>
        <v>25.605999999999998</v>
      </c>
      <c r="H16" s="62">
        <f t="shared" si="1"/>
        <v>4.0979999999999999</v>
      </c>
      <c r="I16" s="62">
        <f t="shared" si="1"/>
        <v>0</v>
      </c>
      <c r="J16" s="62">
        <f t="shared" si="1"/>
        <v>82</v>
      </c>
      <c r="K16" s="62">
        <f t="shared" si="1"/>
        <v>5.6360000000000001</v>
      </c>
      <c r="L16" s="62">
        <f t="shared" si="1"/>
        <v>0.42100000000000004</v>
      </c>
      <c r="M16" s="62">
        <f t="shared" si="1"/>
        <v>5.4860000000000007</v>
      </c>
      <c r="N16" s="62">
        <f t="shared" si="1"/>
        <v>2.9350000000000001</v>
      </c>
      <c r="O16" s="62">
        <f t="shared" si="1"/>
        <v>2.121</v>
      </c>
      <c r="P16" s="62">
        <f t="shared" si="1"/>
        <v>4.8250000000000002</v>
      </c>
      <c r="Q16" s="62">
        <f t="shared" si="1"/>
        <v>8.7799999999999994</v>
      </c>
      <c r="R16" s="62">
        <f t="shared" si="1"/>
        <v>68.709000000000003</v>
      </c>
      <c r="S16" s="62">
        <f t="shared" si="1"/>
        <v>100</v>
      </c>
      <c r="T16" s="62">
        <f t="shared" si="1"/>
        <v>0</v>
      </c>
      <c r="U16" s="62">
        <f t="shared" si="1"/>
        <v>7.1469999999999994</v>
      </c>
      <c r="V16" s="62">
        <f t="shared" si="1"/>
        <v>0</v>
      </c>
      <c r="W16" s="62">
        <f t="shared" si="1"/>
        <v>5.9559999999999995</v>
      </c>
      <c r="X16" s="62">
        <f t="shared" si="1"/>
        <v>25.625</v>
      </c>
      <c r="Y16" s="62">
        <f t="shared" si="1"/>
        <v>26.251000000000001</v>
      </c>
      <c r="Z16" s="63" t="str">
        <f t="shared" si="1"/>
        <v/>
      </c>
      <c r="AA16" s="64">
        <f>SUM(AA10:AA15)</f>
        <v>573.64899999999989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>
        <v>0.70799999999999996</v>
      </c>
      <c r="C21" s="81">
        <v>0.7330000000000001</v>
      </c>
      <c r="D21" s="81">
        <v>0.74399999999999999</v>
      </c>
      <c r="E21" s="81">
        <v>0.749</v>
      </c>
      <c r="F21" s="81">
        <v>0.78100000000000003</v>
      </c>
      <c r="G21" s="81">
        <v>0.755</v>
      </c>
      <c r="H21" s="81">
        <v>0.71899999999999997</v>
      </c>
      <c r="I21" s="81">
        <v>1.5999999999999999</v>
      </c>
      <c r="J21" s="81">
        <v>3.7320000000000002</v>
      </c>
      <c r="K21" s="81">
        <v>1.5000000000000002</v>
      </c>
      <c r="L21" s="81">
        <v>6.157</v>
      </c>
      <c r="M21" s="81">
        <v>3.9170000000000003</v>
      </c>
      <c r="N21" s="81">
        <v>4.2360000000000007</v>
      </c>
      <c r="O21" s="81">
        <v>3.6</v>
      </c>
      <c r="P21" s="81">
        <v>2.3360000000000003</v>
      </c>
      <c r="Q21" s="81">
        <v>1.0209999999999999</v>
      </c>
      <c r="R21" s="81">
        <v>0.88300000000000001</v>
      </c>
      <c r="S21" s="81"/>
      <c r="T21" s="81">
        <v>2.121</v>
      </c>
      <c r="U21" s="81">
        <v>0.75</v>
      </c>
      <c r="V21" s="81">
        <v>0.72399999999999998</v>
      </c>
      <c r="W21" s="81">
        <v>0.72399999999999998</v>
      </c>
      <c r="X21" s="81">
        <v>0.98199999999999998</v>
      </c>
      <c r="Y21" s="81">
        <v>0.67200000000000004</v>
      </c>
      <c r="Z21" s="78"/>
      <c r="AA21" s="79">
        <f t="shared" si="2"/>
        <v>40.143999999999998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0.70799999999999996</v>
      </c>
      <c r="C25" s="88">
        <f t="shared" si="3"/>
        <v>0.7330000000000001</v>
      </c>
      <c r="D25" s="88">
        <f t="shared" si="3"/>
        <v>0.74399999999999999</v>
      </c>
      <c r="E25" s="88">
        <f t="shared" si="3"/>
        <v>0.749</v>
      </c>
      <c r="F25" s="88">
        <f t="shared" si="3"/>
        <v>0.78100000000000003</v>
      </c>
      <c r="G25" s="88">
        <f t="shared" si="3"/>
        <v>0.755</v>
      </c>
      <c r="H25" s="88">
        <f t="shared" si="3"/>
        <v>0.71899999999999997</v>
      </c>
      <c r="I25" s="88">
        <f t="shared" si="3"/>
        <v>1.5999999999999999</v>
      </c>
      <c r="J25" s="88">
        <f t="shared" si="3"/>
        <v>3.7320000000000002</v>
      </c>
      <c r="K25" s="88">
        <f t="shared" si="3"/>
        <v>1.5000000000000002</v>
      </c>
      <c r="L25" s="88">
        <f t="shared" si="3"/>
        <v>6.157</v>
      </c>
      <c r="M25" s="88">
        <f t="shared" si="3"/>
        <v>3.9170000000000003</v>
      </c>
      <c r="N25" s="88">
        <f t="shared" si="3"/>
        <v>4.2360000000000007</v>
      </c>
      <c r="O25" s="88">
        <f t="shared" si="3"/>
        <v>3.6</v>
      </c>
      <c r="P25" s="88">
        <f t="shared" si="3"/>
        <v>2.3360000000000003</v>
      </c>
      <c r="Q25" s="88">
        <f t="shared" si="3"/>
        <v>1.0209999999999999</v>
      </c>
      <c r="R25" s="88">
        <f t="shared" si="3"/>
        <v>0.88300000000000001</v>
      </c>
      <c r="S25" s="88">
        <f t="shared" si="3"/>
        <v>0</v>
      </c>
      <c r="T25" s="88">
        <f t="shared" si="3"/>
        <v>2.121</v>
      </c>
      <c r="U25" s="88">
        <f t="shared" si="3"/>
        <v>0.75</v>
      </c>
      <c r="V25" s="88">
        <f t="shared" si="3"/>
        <v>0.72399999999999998</v>
      </c>
      <c r="W25" s="88">
        <f t="shared" si="3"/>
        <v>0.72399999999999998</v>
      </c>
      <c r="X25" s="88">
        <f t="shared" si="3"/>
        <v>0.98199999999999998</v>
      </c>
      <c r="Y25" s="88">
        <f t="shared" si="3"/>
        <v>0.67200000000000004</v>
      </c>
      <c r="Z25" s="89">
        <f t="shared" si="3"/>
        <v>0</v>
      </c>
      <c r="AA25" s="90">
        <f t="shared" si="3"/>
        <v>40.143999999999998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25.128</v>
      </c>
      <c r="C29" s="77">
        <v>25.617000000000001</v>
      </c>
      <c r="D29" s="77">
        <v>50.347000000000001</v>
      </c>
      <c r="E29" s="77">
        <v>50.975000000000001</v>
      </c>
      <c r="F29" s="77">
        <v>49.701000000000001</v>
      </c>
      <c r="G29" s="77">
        <v>26.361000000000001</v>
      </c>
      <c r="H29" s="77">
        <v>4.8170000000000002</v>
      </c>
      <c r="I29" s="77">
        <v>1.6</v>
      </c>
      <c r="J29" s="77">
        <v>85.731999999999999</v>
      </c>
      <c r="K29" s="77">
        <v>7.1360000000000001</v>
      </c>
      <c r="L29" s="77">
        <v>6.5780000000000003</v>
      </c>
      <c r="M29" s="77">
        <v>9.4030000000000005</v>
      </c>
      <c r="N29" s="77">
        <v>7.1710000000000003</v>
      </c>
      <c r="O29" s="77">
        <v>5.7210000000000001</v>
      </c>
      <c r="P29" s="77">
        <v>7.1609999999999996</v>
      </c>
      <c r="Q29" s="77">
        <v>9.8010000000000002</v>
      </c>
      <c r="R29" s="77">
        <v>69.591999999999999</v>
      </c>
      <c r="S29" s="77">
        <v>100</v>
      </c>
      <c r="T29" s="77">
        <v>2.121</v>
      </c>
      <c r="U29" s="77">
        <v>7.8970000000000002</v>
      </c>
      <c r="V29" s="77">
        <v>0.72399999999999998</v>
      </c>
      <c r="W29" s="77">
        <v>6.68</v>
      </c>
      <c r="X29" s="77">
        <v>26.606999999999999</v>
      </c>
      <c r="Y29" s="77">
        <v>26.922999999999998</v>
      </c>
      <c r="Z29" s="78"/>
      <c r="AA29" s="79">
        <f>SUM(B29:Z29)</f>
        <v>613.79300000000001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25.128</v>
      </c>
      <c r="C31" s="62">
        <f t="shared" si="4"/>
        <v>25.617000000000001</v>
      </c>
      <c r="D31" s="62">
        <f t="shared" si="4"/>
        <v>50.347000000000001</v>
      </c>
      <c r="E31" s="62">
        <f t="shared" si="4"/>
        <v>50.975000000000001</v>
      </c>
      <c r="F31" s="62">
        <f t="shared" si="4"/>
        <v>49.701000000000001</v>
      </c>
      <c r="G31" s="62">
        <f t="shared" si="4"/>
        <v>26.361000000000001</v>
      </c>
      <c r="H31" s="62">
        <f t="shared" si="4"/>
        <v>4.8170000000000002</v>
      </c>
      <c r="I31" s="62">
        <f t="shared" si="4"/>
        <v>1.6</v>
      </c>
      <c r="J31" s="62">
        <f t="shared" si="4"/>
        <v>85.731999999999999</v>
      </c>
      <c r="K31" s="62">
        <f t="shared" si="4"/>
        <v>7.1360000000000001</v>
      </c>
      <c r="L31" s="62">
        <f t="shared" si="4"/>
        <v>6.5780000000000003</v>
      </c>
      <c r="M31" s="62">
        <f t="shared" si="4"/>
        <v>9.4030000000000005</v>
      </c>
      <c r="N31" s="62">
        <f t="shared" si="4"/>
        <v>7.1710000000000003</v>
      </c>
      <c r="O31" s="62">
        <f t="shared" si="4"/>
        <v>5.7210000000000001</v>
      </c>
      <c r="P31" s="62">
        <f t="shared" si="4"/>
        <v>7.1609999999999996</v>
      </c>
      <c r="Q31" s="62">
        <f t="shared" si="4"/>
        <v>9.8010000000000002</v>
      </c>
      <c r="R31" s="62">
        <f t="shared" si="4"/>
        <v>69.591999999999999</v>
      </c>
      <c r="S31" s="62">
        <f t="shared" si="4"/>
        <v>100</v>
      </c>
      <c r="T31" s="62">
        <f t="shared" si="4"/>
        <v>2.121</v>
      </c>
      <c r="U31" s="62">
        <f t="shared" si="4"/>
        <v>7.8970000000000002</v>
      </c>
      <c r="V31" s="62">
        <f t="shared" si="4"/>
        <v>0.72399999999999998</v>
      </c>
      <c r="W31" s="62">
        <f t="shared" si="4"/>
        <v>6.68</v>
      </c>
      <c r="X31" s="62">
        <f t="shared" si="4"/>
        <v>26.606999999999999</v>
      </c>
      <c r="Y31" s="62">
        <f t="shared" si="4"/>
        <v>26.922999999999998</v>
      </c>
      <c r="Z31" s="63">
        <f t="shared" si="4"/>
        <v>0</v>
      </c>
      <c r="AA31" s="64">
        <f t="shared" si="4"/>
        <v>613.79300000000001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115.3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118.1</v>
      </c>
      <c r="T38" s="99">
        <v>42.9</v>
      </c>
      <c r="U38" s="99"/>
      <c r="V38" s="99">
        <v>19.5</v>
      </c>
      <c r="W38" s="99"/>
      <c r="X38" s="99"/>
      <c r="Y38" s="99"/>
      <c r="Z38" s="100"/>
      <c r="AA38" s="79">
        <f t="shared" si="5"/>
        <v>295.79999999999995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115.3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118.1</v>
      </c>
      <c r="T39" s="88">
        <f t="shared" si="6"/>
        <v>42.9</v>
      </c>
      <c r="U39" s="88">
        <f t="shared" si="6"/>
        <v>0</v>
      </c>
      <c r="V39" s="88">
        <f t="shared" si="6"/>
        <v>19.5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295.79999999999995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115.3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118.1</v>
      </c>
      <c r="T46" s="99">
        <v>42.9</v>
      </c>
      <c r="U46" s="99"/>
      <c r="V46" s="99">
        <v>19.5</v>
      </c>
      <c r="W46" s="99"/>
      <c r="X46" s="99"/>
      <c r="Y46" s="99"/>
      <c r="Z46" s="100"/>
      <c r="AA46" s="79">
        <f t="shared" si="7"/>
        <v>295.79999999999995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115.3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118.1</v>
      </c>
      <c r="T48" s="88">
        <f t="shared" si="8"/>
        <v>42.9</v>
      </c>
      <c r="U48" s="88">
        <f t="shared" si="8"/>
        <v>0</v>
      </c>
      <c r="V48" s="88">
        <f t="shared" si="8"/>
        <v>19.5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295.79999999999995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25.127999999999997</v>
      </c>
      <c r="C51" s="88">
        <f t="shared" si="10"/>
        <v>25.617000000000001</v>
      </c>
      <c r="D51" s="88">
        <f t="shared" si="10"/>
        <v>50.346999999999994</v>
      </c>
      <c r="E51" s="88">
        <f t="shared" si="10"/>
        <v>50.975000000000009</v>
      </c>
      <c r="F51" s="88">
        <f t="shared" si="10"/>
        <v>49.701000000000001</v>
      </c>
      <c r="G51" s="88">
        <f t="shared" si="10"/>
        <v>26.360999999999997</v>
      </c>
      <c r="H51" s="88">
        <f t="shared" si="10"/>
        <v>4.8170000000000002</v>
      </c>
      <c r="I51" s="88">
        <f t="shared" si="10"/>
        <v>116.89999999999999</v>
      </c>
      <c r="J51" s="88">
        <f t="shared" si="10"/>
        <v>85.731999999999999</v>
      </c>
      <c r="K51" s="88">
        <f t="shared" si="10"/>
        <v>7.1360000000000001</v>
      </c>
      <c r="L51" s="88">
        <f t="shared" si="10"/>
        <v>6.5780000000000003</v>
      </c>
      <c r="M51" s="88">
        <f t="shared" si="10"/>
        <v>9.4030000000000005</v>
      </c>
      <c r="N51" s="88">
        <f t="shared" si="10"/>
        <v>7.1710000000000012</v>
      </c>
      <c r="O51" s="88">
        <f t="shared" si="10"/>
        <v>5.7210000000000001</v>
      </c>
      <c r="P51" s="88">
        <f t="shared" si="10"/>
        <v>7.1610000000000005</v>
      </c>
      <c r="Q51" s="88">
        <f t="shared" si="10"/>
        <v>9.8009999999999984</v>
      </c>
      <c r="R51" s="88">
        <f t="shared" si="10"/>
        <v>69.591999999999999</v>
      </c>
      <c r="S51" s="88">
        <f t="shared" si="10"/>
        <v>218.1</v>
      </c>
      <c r="T51" s="88">
        <f t="shared" si="10"/>
        <v>45.021000000000001</v>
      </c>
      <c r="U51" s="88">
        <f t="shared" si="10"/>
        <v>7.8969999999999994</v>
      </c>
      <c r="V51" s="88">
        <f t="shared" si="10"/>
        <v>20.224</v>
      </c>
      <c r="W51" s="88">
        <f t="shared" si="10"/>
        <v>6.68</v>
      </c>
      <c r="X51" s="88">
        <f t="shared" si="10"/>
        <v>26.606999999999999</v>
      </c>
      <c r="Y51" s="88">
        <f t="shared" si="10"/>
        <v>26.923000000000002</v>
      </c>
      <c r="Z51" s="89">
        <f t="shared" si="10"/>
        <v>0</v>
      </c>
      <c r="AA51" s="105">
        <f>SUM(B51:Z51)</f>
        <v>909.59299999999996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K29" sqref="K2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44593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-17.899999999999999</v>
      </c>
      <c r="C4" s="18">
        <v>-19</v>
      </c>
      <c r="D4" s="18">
        <v>-50.1</v>
      </c>
      <c r="E4" s="18">
        <v>-50.7</v>
      </c>
      <c r="F4" s="18">
        <v>-49.7</v>
      </c>
      <c r="G4" s="18">
        <v>-23.9</v>
      </c>
      <c r="H4" s="18"/>
      <c r="I4" s="18">
        <v>115.3</v>
      </c>
      <c r="J4" s="18"/>
      <c r="K4" s="18"/>
      <c r="L4" s="18"/>
      <c r="M4" s="18"/>
      <c r="N4" s="18"/>
      <c r="O4" s="18"/>
      <c r="P4" s="18"/>
      <c r="Q4" s="18"/>
      <c r="R4" s="18"/>
      <c r="S4" s="18">
        <v>118.1</v>
      </c>
      <c r="T4" s="18">
        <v>42.9</v>
      </c>
      <c r="U4" s="18">
        <v>-0.9</v>
      </c>
      <c r="V4" s="18">
        <v>19.5</v>
      </c>
      <c r="W4" s="18"/>
      <c r="X4" s="18">
        <v>-25.8</v>
      </c>
      <c r="Y4" s="18">
        <v>-22.8</v>
      </c>
      <c r="Z4" s="19"/>
      <c r="AA4" s="112">
        <f>SUM(B4:Z4)</f>
        <v>35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188.74</v>
      </c>
      <c r="C7" s="118">
        <v>170.89</v>
      </c>
      <c r="D7" s="118">
        <v>101</v>
      </c>
      <c r="E7" s="118">
        <v>100</v>
      </c>
      <c r="F7" s="118">
        <v>100</v>
      </c>
      <c r="G7" s="118">
        <v>165</v>
      </c>
      <c r="H7" s="118">
        <v>216.15</v>
      </c>
      <c r="I7" s="118">
        <v>260</v>
      </c>
      <c r="J7" s="118">
        <v>284.48</v>
      </c>
      <c r="K7" s="118">
        <v>265.64</v>
      </c>
      <c r="L7" s="118">
        <v>252.88</v>
      </c>
      <c r="M7" s="118">
        <v>239.15</v>
      </c>
      <c r="N7" s="118">
        <v>234.53</v>
      </c>
      <c r="O7" s="118">
        <v>226.96</v>
      </c>
      <c r="P7" s="118">
        <v>224.95</v>
      </c>
      <c r="Q7" s="118">
        <v>231.02</v>
      </c>
      <c r="R7" s="118">
        <v>242.39</v>
      </c>
      <c r="S7" s="118">
        <v>290.10000000000002</v>
      </c>
      <c r="T7" s="118">
        <v>267.86</v>
      </c>
      <c r="U7" s="118">
        <v>261.26</v>
      </c>
      <c r="V7" s="118">
        <v>239.47</v>
      </c>
      <c r="W7" s="118">
        <v>213.69</v>
      </c>
      <c r="X7" s="118">
        <v>212.11</v>
      </c>
      <c r="Y7" s="118">
        <v>190.2</v>
      </c>
      <c r="Z7" s="119"/>
      <c r="AA7" s="120">
        <f>IF(SUM(B7:Z7)&lt;&gt;0,AVERAGEIF(B7:Z7,"&lt;&gt;"""),"")</f>
        <v>215.76958333333332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>
        <v>17.899999999999999</v>
      </c>
      <c r="C15" s="134">
        <v>19</v>
      </c>
      <c r="D15" s="134">
        <v>50.1</v>
      </c>
      <c r="E15" s="134">
        <v>50.7</v>
      </c>
      <c r="F15" s="134">
        <v>49.7</v>
      </c>
      <c r="G15" s="134">
        <v>23.9</v>
      </c>
      <c r="H15" s="134"/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>
        <v>0.9</v>
      </c>
      <c r="V15" s="134"/>
      <c r="W15" s="134"/>
      <c r="X15" s="134">
        <v>25.8</v>
      </c>
      <c r="Y15" s="134">
        <v>22.8</v>
      </c>
      <c r="Z15" s="132"/>
      <c r="AA15" s="133">
        <f t="shared" si="0"/>
        <v>260.8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17.899999999999999</v>
      </c>
      <c r="C16" s="136">
        <f t="shared" si="1"/>
        <v>19</v>
      </c>
      <c r="D16" s="136">
        <f t="shared" si="1"/>
        <v>50.1</v>
      </c>
      <c r="E16" s="136">
        <f t="shared" si="1"/>
        <v>50.7</v>
      </c>
      <c r="F16" s="136">
        <f t="shared" si="1"/>
        <v>49.7</v>
      </c>
      <c r="G16" s="136">
        <f t="shared" si="1"/>
        <v>23.9</v>
      </c>
      <c r="H16" s="136">
        <f t="shared" si="1"/>
        <v>0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0.9</v>
      </c>
      <c r="V16" s="136">
        <f t="shared" si="1"/>
        <v>0</v>
      </c>
      <c r="W16" s="136">
        <f t="shared" si="1"/>
        <v>0</v>
      </c>
      <c r="X16" s="136">
        <f t="shared" si="1"/>
        <v>25.8</v>
      </c>
      <c r="Y16" s="136">
        <f t="shared" si="1"/>
        <v>22.8</v>
      </c>
      <c r="Z16" s="137" t="str">
        <f t="shared" si="1"/>
        <v/>
      </c>
      <c r="AA16" s="90">
        <f t="shared" si="0"/>
        <v>260.8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115.3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118.1</v>
      </c>
      <c r="T23" s="134">
        <v>42.9</v>
      </c>
      <c r="U23" s="134"/>
      <c r="V23" s="134">
        <v>19.5</v>
      </c>
      <c r="W23" s="134"/>
      <c r="X23" s="134"/>
      <c r="Y23" s="134"/>
      <c r="Z23" s="132"/>
      <c r="AA23" s="133">
        <f t="shared" si="2"/>
        <v>295.79999999999995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115.3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118.1</v>
      </c>
      <c r="T24" s="136">
        <f t="shared" si="3"/>
        <v>42.9</v>
      </c>
      <c r="U24" s="136">
        <f t="shared" si="3"/>
        <v>0</v>
      </c>
      <c r="V24" s="136">
        <f t="shared" si="3"/>
        <v>19.5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295.79999999999995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2022-01-31T14:17:58Z</dcterms:created>
  <dcterms:modified xsi:type="dcterms:W3CDTF">2022-01-31T14:17:59Z</dcterms:modified>
</cp:coreProperties>
</file>