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<sst xmlns="http://schemas.openxmlformats.org/spreadsheetml/2006/main" count="117" uniqueCount="53">
  <si>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30/01/2022 16:23:02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</si>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</sst>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</c:v>
                </c:pt>
                <c:pt idx="2">
                  <c:v>5.3550000000000004</c:v>
                </c:pt>
                <c:pt idx="5">
                  <c:v>33.46</c:v>
                </c:pt>
                <c:pt idx="8">
                  <c:v>3.968</c:v>
                </c:pt>
                <c:pt idx="9">
                  <c:v>22.632000000000001</c:v>
                </c:pt>
                <c:pt idx="10">
                  <c:v>18.234000000000002</c:v>
                </c:pt>
                <c:pt idx="11">
                  <c:v>17.52</c:v>
                </c:pt>
                <c:pt idx="12">
                  <c:v>23.648</c:v>
                </c:pt>
                <c:pt idx="13">
                  <c:v>25.596</c:v>
                </c:pt>
                <c:pt idx="14">
                  <c:v>5.1120000000000001</c:v>
                </c:pt>
                <c:pt idx="15">
                  <c:v>46.186</c:v>
                </c:pt>
                <c:pt idx="16">
                  <c:v>66</c:v>
                </c:pt>
                <c:pt idx="17">
                  <c:v>95</c:v>
                </c:pt>
                <c:pt idx="18">
                  <c:v>29</c:v>
                </c:pt>
                <c:pt idx="19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0">
                  <c:v>0.36699999999999999</c:v>
                </c:pt>
                <c:pt idx="11">
                  <c:v>1.4059999999999999</c:v>
                </c:pt>
                <c:pt idx="12">
                  <c:v>0.88500000000000001</c:v>
                </c:pt>
                <c:pt idx="13">
                  <c:v>0.92</c:v>
                </c:pt>
                <c:pt idx="14">
                  <c:v>1.4910000000000001</c:v>
                </c:pt>
                <c:pt idx="22">
                  <c:v>7.5999999999999998E-2</c:v>
                </c:pt>
                <c:pt idx="23">
                  <c:v>5.1999999999999998E-2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110</c:v>
                </c:pt>
                <c:pt idx="17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230232"/>
        <c:axId val="445230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11.715999999999999</c:v>
                </c:pt>
                <c:pt idx="1">
                  <c:v>21.511999999999997</c:v>
                </c:pt>
                <c:pt idx="2">
                  <c:v>19.279</c:v>
                </c:pt>
                <c:pt idx="3">
                  <c:v>18.659000000000002</c:v>
                </c:pt>
                <c:pt idx="4">
                  <c:v>18.559000000000005</c:v>
                </c:pt>
                <c:pt idx="5">
                  <c:v>50.587999999999994</c:v>
                </c:pt>
                <c:pt idx="6">
                  <c:v>22.968</c:v>
                </c:pt>
                <c:pt idx="7">
                  <c:v>20.814</c:v>
                </c:pt>
                <c:pt idx="8">
                  <c:v>14.348999999999998</c:v>
                </c:pt>
                <c:pt idx="9">
                  <c:v>24.157000000000004</c:v>
                </c:pt>
                <c:pt idx="10">
                  <c:v>18.641000000000002</c:v>
                </c:pt>
                <c:pt idx="11">
                  <c:v>19.315999999999999</c:v>
                </c:pt>
                <c:pt idx="12">
                  <c:v>50.533000000000001</c:v>
                </c:pt>
                <c:pt idx="13">
                  <c:v>52.515999999999998</c:v>
                </c:pt>
                <c:pt idx="14">
                  <c:v>34.056999999999995</c:v>
                </c:pt>
                <c:pt idx="15">
                  <c:v>55.851999999999983</c:v>
                </c:pt>
                <c:pt idx="16">
                  <c:v>191.45099999999999</c:v>
                </c:pt>
                <c:pt idx="17">
                  <c:v>224.75599999999997</c:v>
                </c:pt>
                <c:pt idx="18">
                  <c:v>47.713999999999999</c:v>
                </c:pt>
                <c:pt idx="19">
                  <c:v>35.356999999999999</c:v>
                </c:pt>
                <c:pt idx="20">
                  <c:v>16.763999999999999</c:v>
                </c:pt>
                <c:pt idx="21">
                  <c:v>19.441000000000003</c:v>
                </c:pt>
                <c:pt idx="22">
                  <c:v>9.9260000000000002</c:v>
                </c:pt>
                <c:pt idx="23">
                  <c:v>9.6739999999999995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30232"/>
        <c:axId val="445230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208.49</c:v>
                </c:pt>
                <c:pt idx="1">
                  <c:v>245</c:v>
                </c:pt>
                <c:pt idx="2">
                  <c:v>194.66</c:v>
                </c:pt>
                <c:pt idx="3">
                  <c:v>190.6</c:v>
                </c:pt>
                <c:pt idx="4">
                  <c:v>190.6</c:v>
                </c:pt>
                <c:pt idx="5">
                  <c:v>244.57</c:v>
                </c:pt>
                <c:pt idx="6">
                  <c:v>271.01</c:v>
                </c:pt>
                <c:pt idx="7">
                  <c:v>256.98</c:v>
                </c:pt>
                <c:pt idx="8">
                  <c:v>269</c:v>
                </c:pt>
                <c:pt idx="9">
                  <c:v>259</c:v>
                </c:pt>
                <c:pt idx="10">
                  <c:v>249.16</c:v>
                </c:pt>
                <c:pt idx="11">
                  <c:v>245.52</c:v>
                </c:pt>
                <c:pt idx="12">
                  <c:v>239.4</c:v>
                </c:pt>
                <c:pt idx="13">
                  <c:v>238.61</c:v>
                </c:pt>
                <c:pt idx="14">
                  <c:v>260.52</c:v>
                </c:pt>
                <c:pt idx="15">
                  <c:v>282</c:v>
                </c:pt>
                <c:pt idx="16">
                  <c:v>276.76</c:v>
                </c:pt>
                <c:pt idx="17">
                  <c:v>282.61</c:v>
                </c:pt>
                <c:pt idx="18">
                  <c:v>265.8</c:v>
                </c:pt>
                <c:pt idx="19">
                  <c:v>258.64999999999998</c:v>
                </c:pt>
                <c:pt idx="20">
                  <c:v>251.72</c:v>
                </c:pt>
                <c:pt idx="21">
                  <c:v>246.1</c:v>
                </c:pt>
                <c:pt idx="22">
                  <c:v>251.83</c:v>
                </c:pt>
                <c:pt idx="23">
                  <c:v>205.64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31408"/>
        <c:axId val="445231016"/>
      </c:lineChart>
      <c:catAx>
        <c:axId val="44523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0624"/>
        <c:crosses val="autoZero"/>
        <c:auto val="1"/>
        <c:lblAlgn val="ctr"/>
        <c:lblOffset val="100"/>
        <c:noMultiLvlLbl val="0"/>
      </c:catAx>
      <c:valAx>
        <c:axId val="44523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0232"/>
        <c:crosses val="autoZero"/>
        <c:crossBetween val="between"/>
      </c:valAx>
      <c:valAx>
        <c:axId val="445231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1408"/>
        <c:crosses val="max"/>
        <c:crossBetween val="between"/>
      </c:valAx>
      <c:catAx>
        <c:axId val="445231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231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11.715999999999998</v>
      </c>
      <c r="C4" s="18">
        <v>21.511999999999997</v>
      </c>
      <c r="D4" s="18">
        <v>19.279000000000003</v>
      </c>
      <c r="E4" s="18">
        <v>18.648</v>
      </c>
      <c r="F4" s="18">
        <v>18.518999999999998</v>
      </c>
      <c r="G4" s="18">
        <v>50.588000000000001</v>
      </c>
      <c r="H4" s="18">
        <v>22.968</v>
      </c>
      <c r="I4" s="18">
        <v>20.813999999999997</v>
      </c>
      <c r="J4" s="18">
        <v>14.349</v>
      </c>
      <c r="K4" s="18">
        <v>24.157</v>
      </c>
      <c r="L4" s="18">
        <v>18.641000000000002</v>
      </c>
      <c r="M4" s="18">
        <v>19.315999999999995</v>
      </c>
      <c r="N4" s="18">
        <v>50.533000000000001</v>
      </c>
      <c r="O4" s="18">
        <v>52.516000000000005</v>
      </c>
      <c r="P4" s="18">
        <v>34.057000000000002</v>
      </c>
      <c r="Q4" s="18">
        <v>55.852000000000004</v>
      </c>
      <c r="R4" s="18">
        <v>191.45099999999999</v>
      </c>
      <c r="S4" s="18">
        <v>224.756</v>
      </c>
      <c r="T4" s="18">
        <v>47.713999999999999</v>
      </c>
      <c r="U4" s="18">
        <v>35.368000000000002</v>
      </c>
      <c r="V4" s="18">
        <v>16.756</v>
      </c>
      <c r="W4" s="18">
        <v>19.440999999999999</v>
      </c>
      <c r="X4" s="18">
        <v>9.9260000000000002</v>
      </c>
      <c r="Y4" s="18">
        <v>9.6740000000000013</v>
      </c>
      <c r="Z4" s="19"/>
      <c r="AA4" s="20">
        <f>SUM(B4:Z4)</f>
        <v>1008.551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208.49</v>
      </c>
      <c r="C7" s="28">
        <v>245</v>
      </c>
      <c r="D7" s="28">
        <v>194.66</v>
      </c>
      <c r="E7" s="28">
        <v>190.6</v>
      </c>
      <c r="F7" s="28">
        <v>190.6</v>
      </c>
      <c r="G7" s="28">
        <v>244.57</v>
      </c>
      <c r="H7" s="28">
        <v>271.01</v>
      </c>
      <c r="I7" s="28">
        <v>256.98</v>
      </c>
      <c r="J7" s="28">
        <v>269</v>
      </c>
      <c r="K7" s="28">
        <v>259</v>
      </c>
      <c r="L7" s="28">
        <v>249.16</v>
      </c>
      <c r="M7" s="28">
        <v>245.52</v>
      </c>
      <c r="N7" s="28">
        <v>239.4</v>
      </c>
      <c r="O7" s="28">
        <v>238.61</v>
      </c>
      <c r="P7" s="28">
        <v>260.52</v>
      </c>
      <c r="Q7" s="28">
        <v>282</v>
      </c>
      <c r="R7" s="28">
        <v>276.76</v>
      </c>
      <c r="S7" s="28">
        <v>282.61</v>
      </c>
      <c r="T7" s="28">
        <v>265.8</v>
      </c>
      <c r="U7" s="28">
        <v>258.64999999999998</v>
      </c>
      <c r="V7" s="28">
        <v>251.72</v>
      </c>
      <c r="W7" s="28">
        <v>246.1</v>
      </c>
      <c r="X7" s="28">
        <v>251.83</v>
      </c>
      <c r="Y7" s="28">
        <v>205.64</v>
      </c>
      <c r="Z7" s="29"/>
      <c r="AA7" s="30">
        <f>IF(SUM(B7:Z7)&lt;&gt;0,AVERAGEIF(B7:Z7,"&lt;&gt;"""),"")</f>
        <v>245.17625000000001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</v>
      </c>
      <c r="D12" s="52">
        <v>5.3550000000000004</v>
      </c>
      <c r="E12" s="52"/>
      <c r="F12" s="52"/>
      <c r="G12" s="52">
        <v>33.46</v>
      </c>
      <c r="H12" s="52"/>
      <c r="I12" s="52"/>
      <c r="J12" s="52">
        <v>3.968</v>
      </c>
      <c r="K12" s="52">
        <v>22.632000000000001</v>
      </c>
      <c r="L12" s="52">
        <v>18.234000000000002</v>
      </c>
      <c r="M12" s="52">
        <v>17.52</v>
      </c>
      <c r="N12" s="52">
        <v>23.648</v>
      </c>
      <c r="O12" s="52">
        <v>25.596</v>
      </c>
      <c r="P12" s="52">
        <v>5.1120000000000001</v>
      </c>
      <c r="Q12" s="52">
        <v>46.186</v>
      </c>
      <c r="R12" s="52">
        <v>66</v>
      </c>
      <c r="S12" s="52">
        <v>95</v>
      </c>
      <c r="T12" s="52">
        <v>29</v>
      </c>
      <c r="U12" s="52">
        <v>20</v>
      </c>
      <c r="V12" s="52"/>
      <c r="W12" s="52"/>
      <c r="X12" s="52"/>
      <c r="Y12" s="52"/>
      <c r="Z12" s="53"/>
      <c r="AA12" s="54">
        <f t="shared" si="0"/>
        <v>418.71100000000001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</v>
      </c>
      <c r="O13" s="52">
        <v>26</v>
      </c>
      <c r="P13" s="52">
        <v>26</v>
      </c>
      <c r="Q13" s="52"/>
      <c r="R13" s="52">
        <v>110</v>
      </c>
      <c r="S13" s="52">
        <v>110</v>
      </c>
      <c r="T13" s="52"/>
      <c r="U13" s="52"/>
      <c r="V13" s="52"/>
      <c r="W13" s="52"/>
      <c r="X13" s="52"/>
      <c r="Y13" s="52"/>
      <c r="Z13" s="53"/>
      <c r="AA13" s="54">
        <f t="shared" si="0"/>
        <v>298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0.36699999999999999</v>
      </c>
      <c r="M14" s="57">
        <v>1.4059999999999999</v>
      </c>
      <c r="N14" s="57">
        <v>0.88500000000000001</v>
      </c>
      <c r="O14" s="57">
        <v>0.92</v>
      </c>
      <c r="P14" s="57">
        <v>1.4910000000000001</v>
      </c>
      <c r="Q14" s="57"/>
      <c r="R14" s="57"/>
      <c r="S14" s="57"/>
      <c r="T14" s="57"/>
      <c r="U14" s="57"/>
      <c r="V14" s="57"/>
      <c r="W14" s="57"/>
      <c r="X14" s="57">
        <v>7.5999999999999998E-2</v>
      </c>
      <c r="Y14" s="57">
        <v>5.1999999999999998E-2</v>
      </c>
      <c r="Z14" s="58"/>
      <c r="AA14" s="59">
        <f t="shared" si="0"/>
        <v>5.1969999999999992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</v>
      </c>
      <c r="D16" s="62">
        <f t="shared" si="1"/>
        <v>5.3550000000000004</v>
      </c>
      <c r="E16" s="62">
        <f t="shared" si="1"/>
        <v>0</v>
      </c>
      <c r="F16" s="62">
        <f t="shared" si="1"/>
        <v>0</v>
      </c>
      <c r="G16" s="62">
        <f t="shared" si="1"/>
        <v>33.46</v>
      </c>
      <c r="H16" s="62">
        <f t="shared" si="1"/>
        <v>0</v>
      </c>
      <c r="I16" s="62">
        <f t="shared" si="1"/>
        <v>0</v>
      </c>
      <c r="J16" s="62">
        <f t="shared" si="1"/>
        <v>3.968</v>
      </c>
      <c r="K16" s="62">
        <f t="shared" si="1"/>
        <v>22.632000000000001</v>
      </c>
      <c r="L16" s="62">
        <f t="shared" si="1"/>
        <v>18.601000000000003</v>
      </c>
      <c r="M16" s="62">
        <f t="shared" si="1"/>
        <v>18.925999999999998</v>
      </c>
      <c r="N16" s="62">
        <f t="shared" si="1"/>
        <v>50.532999999999994</v>
      </c>
      <c r="O16" s="62">
        <f t="shared" si="1"/>
        <v>52.516000000000005</v>
      </c>
      <c r="P16" s="62">
        <f t="shared" si="1"/>
        <v>32.603000000000002</v>
      </c>
      <c r="Q16" s="62">
        <f t="shared" si="1"/>
        <v>46.186</v>
      </c>
      <c r="R16" s="62">
        <f t="shared" si="1"/>
        <v>176</v>
      </c>
      <c r="S16" s="62">
        <f t="shared" si="1"/>
        <v>205</v>
      </c>
      <c r="T16" s="62">
        <f t="shared" si="1"/>
        <v>29</v>
      </c>
      <c r="U16" s="62">
        <f t="shared" si="1"/>
        <v>20</v>
      </c>
      <c r="V16" s="62">
        <f t="shared" si="1"/>
        <v>0</v>
      </c>
      <c r="W16" s="62">
        <f t="shared" si="1"/>
        <v>0</v>
      </c>
      <c r="X16" s="62">
        <f t="shared" si="1"/>
        <v>7.5999999999999998E-2</v>
      </c>
      <c r="Y16" s="62">
        <f t="shared" si="1"/>
        <v>5.1999999999999998E-2</v>
      </c>
      <c r="Z16" s="63" t="str">
        <f t="shared" si="1"/>
        <v/>
      </c>
      <c r="AA16" s="64">
        <f>SUM(AA10:AA15)</f>
        <v>721.90800000000002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11.715999999999998</v>
      </c>
      <c r="C21" s="81">
        <v>14.512</v>
      </c>
      <c r="D21" s="81">
        <v>13.923999999999999</v>
      </c>
      <c r="E21" s="81">
        <v>18.648</v>
      </c>
      <c r="F21" s="81">
        <v>18.518999999999998</v>
      </c>
      <c r="G21" s="81">
        <v>17.127999999999997</v>
      </c>
      <c r="H21" s="81">
        <v>22.968</v>
      </c>
      <c r="I21" s="81">
        <v>20.813999999999997</v>
      </c>
      <c r="J21" s="81">
        <v>10.381</v>
      </c>
      <c r="K21" s="81">
        <v>1.5249999999999999</v>
      </c>
      <c r="L21" s="81">
        <v>0.04</v>
      </c>
      <c r="M21" s="81">
        <v>0.39</v>
      </c>
      <c r="N21" s="81"/>
      <c r="O21" s="81"/>
      <c r="P21" s="81">
        <v>1.454</v>
      </c>
      <c r="Q21" s="81">
        <v>9.6660000000000004</v>
      </c>
      <c r="R21" s="81">
        <v>15.450999999999999</v>
      </c>
      <c r="S21" s="81">
        <v>19.756</v>
      </c>
      <c r="T21" s="81">
        <v>18.714000000000002</v>
      </c>
      <c r="U21" s="81">
        <v>15.367999999999999</v>
      </c>
      <c r="V21" s="81">
        <v>16.756</v>
      </c>
      <c r="W21" s="81">
        <v>19.440999999999999</v>
      </c>
      <c r="X21" s="81">
        <v>9.85</v>
      </c>
      <c r="Y21" s="81">
        <v>9.6219999999999999</v>
      </c>
      <c r="Z21" s="78"/>
      <c r="AA21" s="79">
        <f t="shared" si="2"/>
        <v>286.64299999999997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11.715999999999998</v>
      </c>
      <c r="C25" s="88">
        <f t="shared" ref="C25:Z25" si="3">IF(LEN(C$2)&gt;0,SUM(C19:C24),"")</f>
        <v>14.512</v>
      </c>
      <c r="D25" s="88">
        <f t="shared" si="3"/>
        <v>13.923999999999999</v>
      </c>
      <c r="E25" s="88">
        <f t="shared" si="3"/>
        <v>18.648</v>
      </c>
      <c r="F25" s="88">
        <f t="shared" si="3"/>
        <v>18.518999999999998</v>
      </c>
      <c r="G25" s="88">
        <f t="shared" si="3"/>
        <v>17.127999999999997</v>
      </c>
      <c r="H25" s="88">
        <f t="shared" si="3"/>
        <v>22.968</v>
      </c>
      <c r="I25" s="88">
        <f t="shared" si="3"/>
        <v>20.813999999999997</v>
      </c>
      <c r="J25" s="88">
        <f t="shared" si="3"/>
        <v>10.381</v>
      </c>
      <c r="K25" s="88">
        <f t="shared" si="3"/>
        <v>1.5249999999999999</v>
      </c>
      <c r="L25" s="88">
        <f t="shared" si="3"/>
        <v>0.04</v>
      </c>
      <c r="M25" s="88">
        <f t="shared" si="3"/>
        <v>0.39</v>
      </c>
      <c r="N25" s="88">
        <f t="shared" si="3"/>
        <v>0</v>
      </c>
      <c r="O25" s="88">
        <f t="shared" si="3"/>
        <v>0</v>
      </c>
      <c r="P25" s="88">
        <f t="shared" si="3"/>
        <v>1.454</v>
      </c>
      <c r="Q25" s="88">
        <f t="shared" si="3"/>
        <v>9.6660000000000004</v>
      </c>
      <c r="R25" s="88">
        <f t="shared" si="3"/>
        <v>15.450999999999999</v>
      </c>
      <c r="S25" s="88">
        <f t="shared" si="3"/>
        <v>19.756</v>
      </c>
      <c r="T25" s="88">
        <f t="shared" si="3"/>
        <v>18.714000000000002</v>
      </c>
      <c r="U25" s="88">
        <f t="shared" si="3"/>
        <v>15.367999999999999</v>
      </c>
      <c r="V25" s="88">
        <f t="shared" si="3"/>
        <v>16.756</v>
      </c>
      <c r="W25" s="88">
        <f t="shared" si="3"/>
        <v>19.440999999999999</v>
      </c>
      <c r="X25" s="88">
        <f t="shared" si="3"/>
        <v>9.85</v>
      </c>
      <c r="Y25" s="88">
        <f t="shared" si="3"/>
        <v>9.6219999999999999</v>
      </c>
      <c r="Z25" s="89" t="str">
        <f t="shared" si="3"/>
        <v/>
      </c>
      <c r="AA25" s="90">
        <f>SUM(AA19:AA24)</f>
        <v>286.64299999999997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11.715999999999999</v>
      </c>
      <c r="C29" s="77">
        <v>21.512</v>
      </c>
      <c r="D29" s="77">
        <v>19.279</v>
      </c>
      <c r="E29" s="77">
        <v>18.648</v>
      </c>
      <c r="F29" s="77">
        <v>18.518999999999998</v>
      </c>
      <c r="G29" s="77">
        <v>50.588000000000001</v>
      </c>
      <c r="H29" s="77">
        <v>22.968</v>
      </c>
      <c r="I29" s="77">
        <v>20.814</v>
      </c>
      <c r="J29" s="77">
        <v>14.349</v>
      </c>
      <c r="K29" s="77">
        <v>24.157</v>
      </c>
      <c r="L29" s="77">
        <v>18.640999999999998</v>
      </c>
      <c r="M29" s="77">
        <v>19.315999999999999</v>
      </c>
      <c r="N29" s="77">
        <v>50.533000000000001</v>
      </c>
      <c r="O29" s="77">
        <v>52.515999999999998</v>
      </c>
      <c r="P29" s="77">
        <v>34.057000000000002</v>
      </c>
      <c r="Q29" s="77">
        <v>55.851999999999997</v>
      </c>
      <c r="R29" s="77">
        <v>191.45099999999999</v>
      </c>
      <c r="S29" s="77">
        <v>224.756</v>
      </c>
      <c r="T29" s="77">
        <v>47.713999999999999</v>
      </c>
      <c r="U29" s="77">
        <v>35.368000000000002</v>
      </c>
      <c r="V29" s="77">
        <v>16.756</v>
      </c>
      <c r="W29" s="77">
        <v>19.440999999999999</v>
      </c>
      <c r="X29" s="77">
        <v>9.9260000000000002</v>
      </c>
      <c r="Y29" s="77">
        <v>9.6739999999999995</v>
      </c>
      <c r="Z29" s="78"/>
      <c r="AA29" s="79">
        <f>SUM(B29:Z29)</f>
        <v>1008.551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11.715999999999999</v>
      </c>
      <c r="C31" s="62">
        <f t="shared" ref="C31:Z31" si="4">IF(LEN(C$2)&gt;0,SUM(C28:C30),"")</f>
        <v>21.512</v>
      </c>
      <c r="D31" s="62">
        <f t="shared" si="4"/>
        <v>19.279</v>
      </c>
      <c r="E31" s="62">
        <f t="shared" si="4"/>
        <v>18.648</v>
      </c>
      <c r="F31" s="62">
        <f t="shared" si="4"/>
        <v>18.518999999999998</v>
      </c>
      <c r="G31" s="62">
        <f t="shared" si="4"/>
        <v>50.588000000000001</v>
      </c>
      <c r="H31" s="62">
        <f t="shared" si="4"/>
        <v>22.968</v>
      </c>
      <c r="I31" s="62">
        <f t="shared" si="4"/>
        <v>20.814</v>
      </c>
      <c r="J31" s="62">
        <f t="shared" si="4"/>
        <v>14.349</v>
      </c>
      <c r="K31" s="62">
        <f t="shared" si="4"/>
        <v>24.157</v>
      </c>
      <c r="L31" s="62">
        <f t="shared" si="4"/>
        <v>18.640999999999998</v>
      </c>
      <c r="M31" s="62">
        <f t="shared" si="4"/>
        <v>19.315999999999999</v>
      </c>
      <c r="N31" s="62">
        <f t="shared" si="4"/>
        <v>50.533000000000001</v>
      </c>
      <c r="O31" s="62">
        <f t="shared" si="4"/>
        <v>52.515999999999998</v>
      </c>
      <c r="P31" s="62">
        <f t="shared" si="4"/>
        <v>34.057000000000002</v>
      </c>
      <c r="Q31" s="62">
        <f t="shared" si="4"/>
        <v>55.851999999999997</v>
      </c>
      <c r="R31" s="62">
        <f t="shared" si="4"/>
        <v>191.45099999999999</v>
      </c>
      <c r="S31" s="62">
        <f t="shared" si="4"/>
        <v>224.756</v>
      </c>
      <c r="T31" s="62">
        <f t="shared" si="4"/>
        <v>47.713999999999999</v>
      </c>
      <c r="U31" s="62">
        <f t="shared" si="4"/>
        <v>35.368000000000002</v>
      </c>
      <c r="V31" s="62">
        <f t="shared" si="4"/>
        <v>16.756</v>
      </c>
      <c r="W31" s="62">
        <f t="shared" si="4"/>
        <v>19.440999999999999</v>
      </c>
      <c r="X31" s="62">
        <f t="shared" si="4"/>
        <v>9.9260000000000002</v>
      </c>
      <c r="Y31" s="62">
        <f t="shared" si="4"/>
        <v>9.6739999999999995</v>
      </c>
      <c r="Z31" s="63" t="str">
        <f t="shared" si="4"/>
        <v/>
      </c>
      <c r="AA31" s="64">
        <f>SUM(AA28:AA30)</f>
        <v>1008.551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11.715999999999998</v>
      </c>
      <c r="C51" s="88">
        <f t="shared" si="10"/>
        <v>21.512</v>
      </c>
      <c r="D51" s="88">
        <f t="shared" si="10"/>
        <v>19.279</v>
      </c>
      <c r="E51" s="88">
        <f t="shared" si="10"/>
        <v>18.648</v>
      </c>
      <c r="F51" s="88">
        <f t="shared" si="10"/>
        <v>18.518999999999998</v>
      </c>
      <c r="G51" s="88">
        <f t="shared" si="10"/>
        <v>50.587999999999994</v>
      </c>
      <c r="H51" s="88">
        <f t="shared" si="10"/>
        <v>22.968</v>
      </c>
      <c r="I51" s="88">
        <f t="shared" si="10"/>
        <v>20.813999999999997</v>
      </c>
      <c r="J51" s="88">
        <f t="shared" si="10"/>
        <v>14.349</v>
      </c>
      <c r="K51" s="88">
        <f t="shared" si="10"/>
        <v>24.157</v>
      </c>
      <c r="L51" s="88">
        <f t="shared" si="10"/>
        <v>18.641000000000002</v>
      </c>
      <c r="M51" s="88">
        <f t="shared" si="10"/>
        <v>19.315999999999999</v>
      </c>
      <c r="N51" s="88">
        <f t="shared" si="10"/>
        <v>50.532999999999994</v>
      </c>
      <c r="O51" s="88">
        <f t="shared" si="10"/>
        <v>52.516000000000005</v>
      </c>
      <c r="P51" s="88">
        <f t="shared" si="10"/>
        <v>34.057000000000002</v>
      </c>
      <c r="Q51" s="88">
        <f t="shared" si="10"/>
        <v>55.852000000000004</v>
      </c>
      <c r="R51" s="88">
        <f t="shared" si="10"/>
        <v>191.45099999999999</v>
      </c>
      <c r="S51" s="88">
        <f t="shared" si="10"/>
        <v>224.756</v>
      </c>
      <c r="T51" s="88">
        <f t="shared" si="10"/>
        <v>47.713999999999999</v>
      </c>
      <c r="U51" s="88">
        <f t="shared" si="10"/>
        <v>35.367999999999995</v>
      </c>
      <c r="V51" s="88">
        <f t="shared" si="10"/>
        <v>16.756</v>
      </c>
      <c r="W51" s="88">
        <f t="shared" si="10"/>
        <v>19.440999999999999</v>
      </c>
      <c r="X51" s="88">
        <f t="shared" si="10"/>
        <v>9.9260000000000002</v>
      </c>
      <c r="Y51" s="88">
        <f t="shared" si="10"/>
        <v>9.6739999999999995</v>
      </c>
      <c r="Z51" s="89" t="str">
        <f t="shared" si="10"/>
        <v/>
      </c>
      <c r="AA51" s="105">
        <f>SUM(B51:Z51)</f>
        <v>1008.5509999999999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11.715999999999999</v>
      </c>
      <c r="C4" s="18">
        <v>21.511999999999997</v>
      </c>
      <c r="D4" s="18">
        <v>19.279</v>
      </c>
      <c r="E4" s="18">
        <v>18.659000000000002</v>
      </c>
      <c r="F4" s="18">
        <v>18.559000000000005</v>
      </c>
      <c r="G4" s="18">
        <v>50.587999999999994</v>
      </c>
      <c r="H4" s="18">
        <v>22.968</v>
      </c>
      <c r="I4" s="18">
        <v>20.814</v>
      </c>
      <c r="J4" s="18">
        <v>14.348999999999998</v>
      </c>
      <c r="K4" s="18">
        <v>24.157000000000004</v>
      </c>
      <c r="L4" s="18">
        <v>18.641000000000002</v>
      </c>
      <c r="M4" s="18">
        <v>19.315999999999999</v>
      </c>
      <c r="N4" s="18">
        <v>50.533000000000001</v>
      </c>
      <c r="O4" s="18">
        <v>52.515999999999998</v>
      </c>
      <c r="P4" s="18">
        <v>34.056999999999995</v>
      </c>
      <c r="Q4" s="18">
        <v>55.851999999999983</v>
      </c>
      <c r="R4" s="18">
        <v>191.45099999999999</v>
      </c>
      <c r="S4" s="18">
        <v>224.75599999999997</v>
      </c>
      <c r="T4" s="18">
        <v>47.713999999999999</v>
      </c>
      <c r="U4" s="18">
        <v>35.356999999999999</v>
      </c>
      <c r="V4" s="18">
        <v>16.763999999999999</v>
      </c>
      <c r="W4" s="18">
        <v>19.441000000000003</v>
      </c>
      <c r="X4" s="18">
        <v>9.9260000000000002</v>
      </c>
      <c r="Y4" s="18">
        <v>9.6739999999999995</v>
      </c>
      <c r="Z4" s="19"/>
      <c r="AA4" s="20">
        <f>SUM(B4:Z4)</f>
        <v>1008.5989999999999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208.49</v>
      </c>
      <c r="C7" s="28">
        <v>245</v>
      </c>
      <c r="D7" s="28">
        <v>194.66</v>
      </c>
      <c r="E7" s="28">
        <v>190.6</v>
      </c>
      <c r="F7" s="28">
        <v>190.6</v>
      </c>
      <c r="G7" s="28">
        <v>244.57</v>
      </c>
      <c r="H7" s="28">
        <v>271.01</v>
      </c>
      <c r="I7" s="28">
        <v>256.98</v>
      </c>
      <c r="J7" s="28">
        <v>269</v>
      </c>
      <c r="K7" s="28">
        <v>259</v>
      </c>
      <c r="L7" s="28">
        <v>249.16</v>
      </c>
      <c r="M7" s="28">
        <v>245.52</v>
      </c>
      <c r="N7" s="28">
        <v>239.4</v>
      </c>
      <c r="O7" s="28">
        <v>238.61</v>
      </c>
      <c r="P7" s="28">
        <v>260.52</v>
      </c>
      <c r="Q7" s="28">
        <v>282</v>
      </c>
      <c r="R7" s="28">
        <v>276.76</v>
      </c>
      <c r="S7" s="28">
        <v>282.61</v>
      </c>
      <c r="T7" s="28">
        <v>265.8</v>
      </c>
      <c r="U7" s="28">
        <v>258.64999999999998</v>
      </c>
      <c r="V7" s="28">
        <v>251.72</v>
      </c>
      <c r="W7" s="28">
        <v>246.1</v>
      </c>
      <c r="X7" s="28">
        <v>251.83</v>
      </c>
      <c r="Y7" s="28">
        <v>205.64</v>
      </c>
      <c r="Z7" s="29"/>
      <c r="AA7" s="30">
        <f>IF(SUM(B7:Z7)&lt;&gt;0,AVERAGEIF(B7:Z7,"&lt;&gt;"""),"")</f>
        <v>245.17625000000001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</v>
      </c>
      <c r="O12" s="52">
        <v>26</v>
      </c>
      <c r="P12" s="52">
        <v>26</v>
      </c>
      <c r="Q12" s="52">
        <v>45.774000000000001</v>
      </c>
      <c r="R12" s="52">
        <v>176</v>
      </c>
      <c r="S12" s="52">
        <v>176</v>
      </c>
      <c r="T12" s="52"/>
      <c r="U12" s="52"/>
      <c r="V12" s="52"/>
      <c r="W12" s="52"/>
      <c r="X12" s="52"/>
      <c r="Y12" s="52"/>
      <c r="Z12" s="53"/>
      <c r="AA12" s="54">
        <f t="shared" si="0"/>
        <v>475.774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29</v>
      </c>
      <c r="T13" s="52">
        <v>29</v>
      </c>
      <c r="U13" s="52">
        <v>20</v>
      </c>
      <c r="V13" s="52"/>
      <c r="W13" s="52"/>
      <c r="X13" s="52"/>
      <c r="Y13" s="52"/>
      <c r="Z13" s="53"/>
      <c r="AA13" s="54">
        <f t="shared" si="0"/>
        <v>78</v>
      </c>
    </row>
    <row r="14" spans="1:27" ht="24.95" customHeight="1" x14ac:dyDescent="0.2">
      <c r="A14" s="55" t="s">
        <v>10</v>
      </c>
      <c r="B14" s="56">
        <v>10.507999999999999</v>
      </c>
      <c r="C14" s="57">
        <v>13.304</v>
      </c>
      <c r="D14" s="57">
        <v>18.071000000000002</v>
      </c>
      <c r="E14" s="57">
        <v>11.63</v>
      </c>
      <c r="F14" s="57">
        <v>9.1310000000000002</v>
      </c>
      <c r="G14" s="57">
        <v>15.997000000000002</v>
      </c>
      <c r="H14" s="57">
        <v>21.893000000000001</v>
      </c>
      <c r="I14" s="57">
        <v>19.606000000000002</v>
      </c>
      <c r="J14" s="57">
        <v>10.468</v>
      </c>
      <c r="K14" s="57">
        <v>12.610999999999999</v>
      </c>
      <c r="L14" s="57">
        <v>8.9169999999999998</v>
      </c>
      <c r="M14" s="57">
        <v>6.5289999999999999</v>
      </c>
      <c r="N14" s="57">
        <v>8.7759999999999998</v>
      </c>
      <c r="O14" s="57">
        <v>9.2479999999999993</v>
      </c>
      <c r="P14" s="57">
        <v>0.69799999999999995</v>
      </c>
      <c r="Q14" s="57">
        <v>6.93</v>
      </c>
      <c r="R14" s="57">
        <v>14.243</v>
      </c>
      <c r="S14" s="57">
        <v>18.628</v>
      </c>
      <c r="T14" s="57">
        <v>17.533000000000001</v>
      </c>
      <c r="U14" s="57">
        <v>13.668999999999999</v>
      </c>
      <c r="V14" s="57">
        <v>12.856</v>
      </c>
      <c r="W14" s="57">
        <v>18.286000000000001</v>
      </c>
      <c r="X14" s="57">
        <v>8.6120000000000001</v>
      </c>
      <c r="Y14" s="57">
        <v>8.3040000000000003</v>
      </c>
      <c r="Z14" s="58"/>
      <c r="AA14" s="59">
        <f t="shared" si="0"/>
        <v>296.44800000000004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10.507999999999999</v>
      </c>
      <c r="C16" s="62">
        <f t="shared" ref="C16:Z16" si="1">IF(LEN(C$2)&gt;0,SUM(C10:C15),"")</f>
        <v>13.304</v>
      </c>
      <c r="D16" s="62">
        <f t="shared" si="1"/>
        <v>18.071000000000002</v>
      </c>
      <c r="E16" s="62">
        <f t="shared" si="1"/>
        <v>11.63</v>
      </c>
      <c r="F16" s="62">
        <f t="shared" si="1"/>
        <v>9.1310000000000002</v>
      </c>
      <c r="G16" s="62">
        <f t="shared" si="1"/>
        <v>15.997000000000002</v>
      </c>
      <c r="H16" s="62">
        <f t="shared" si="1"/>
        <v>21.893000000000001</v>
      </c>
      <c r="I16" s="62">
        <f t="shared" si="1"/>
        <v>19.606000000000002</v>
      </c>
      <c r="J16" s="62">
        <f t="shared" si="1"/>
        <v>10.468</v>
      </c>
      <c r="K16" s="62">
        <f t="shared" si="1"/>
        <v>12.610999999999999</v>
      </c>
      <c r="L16" s="62">
        <f t="shared" si="1"/>
        <v>8.9169999999999998</v>
      </c>
      <c r="M16" s="62">
        <f t="shared" si="1"/>
        <v>6.5289999999999999</v>
      </c>
      <c r="N16" s="62">
        <f t="shared" si="1"/>
        <v>34.775999999999996</v>
      </c>
      <c r="O16" s="62">
        <f t="shared" si="1"/>
        <v>35.247999999999998</v>
      </c>
      <c r="P16" s="62">
        <f t="shared" si="1"/>
        <v>26.698</v>
      </c>
      <c r="Q16" s="62">
        <f t="shared" si="1"/>
        <v>52.704000000000001</v>
      </c>
      <c r="R16" s="62">
        <f t="shared" si="1"/>
        <v>190.24299999999999</v>
      </c>
      <c r="S16" s="62">
        <f t="shared" si="1"/>
        <v>223.62799999999999</v>
      </c>
      <c r="T16" s="62">
        <f t="shared" si="1"/>
        <v>46.533000000000001</v>
      </c>
      <c r="U16" s="62">
        <f t="shared" si="1"/>
        <v>33.668999999999997</v>
      </c>
      <c r="V16" s="62">
        <f t="shared" si="1"/>
        <v>12.856</v>
      </c>
      <c r="W16" s="62">
        <f t="shared" si="1"/>
        <v>18.286000000000001</v>
      </c>
      <c r="X16" s="62">
        <f t="shared" si="1"/>
        <v>8.6120000000000001</v>
      </c>
      <c r="Y16" s="62">
        <f t="shared" si="1"/>
        <v>8.3040000000000003</v>
      </c>
      <c r="Z16" s="63" t="str">
        <f t="shared" si="1"/>
        <v/>
      </c>
      <c r="AA16" s="64">
        <f>SUM(AA10:AA15)</f>
        <v>850.22199999999998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</v>
      </c>
      <c r="D19" s="72"/>
      <c r="E19" s="72"/>
      <c r="F19" s="72"/>
      <c r="G19" s="72">
        <v>9.8000000000000007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1.208</v>
      </c>
      <c r="C21" s="81">
        <v>1.208</v>
      </c>
      <c r="D21" s="81">
        <v>1.208</v>
      </c>
      <c r="E21" s="81">
        <v>1.129</v>
      </c>
      <c r="F21" s="81">
        <v>1.1279999999999999</v>
      </c>
      <c r="G21" s="81">
        <v>24.791</v>
      </c>
      <c r="H21" s="81">
        <v>1.075</v>
      </c>
      <c r="I21" s="81">
        <v>1.208</v>
      </c>
      <c r="J21" s="81">
        <v>3.8810000000000002</v>
      </c>
      <c r="K21" s="81">
        <v>11.546000000000001</v>
      </c>
      <c r="L21" s="81">
        <v>9.7240000000000002</v>
      </c>
      <c r="M21" s="81">
        <v>12.786999999999999</v>
      </c>
      <c r="N21" s="81">
        <v>15.757000000000001</v>
      </c>
      <c r="O21" s="81">
        <v>17.268000000000001</v>
      </c>
      <c r="P21" s="81">
        <v>7.359</v>
      </c>
      <c r="Q21" s="81">
        <v>3.1480000000000001</v>
      </c>
      <c r="R21" s="81">
        <v>1.208</v>
      </c>
      <c r="S21" s="81">
        <v>1.1279999999999999</v>
      </c>
      <c r="T21" s="81">
        <v>1.181</v>
      </c>
      <c r="U21" s="81">
        <v>1.288</v>
      </c>
      <c r="V21" s="81">
        <v>1.208</v>
      </c>
      <c r="W21" s="81">
        <v>1.155</v>
      </c>
      <c r="X21" s="81">
        <v>1.3140000000000001</v>
      </c>
      <c r="Y21" s="81">
        <v>1.37</v>
      </c>
      <c r="Z21" s="78"/>
      <c r="AA21" s="79">
        <f t="shared" si="2"/>
        <v>124.27699999999999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1.208</v>
      </c>
      <c r="C25" s="88">
        <f t="shared" si="3"/>
        <v>8.2080000000000002</v>
      </c>
      <c r="D25" s="88">
        <f t="shared" si="3"/>
        <v>1.208</v>
      </c>
      <c r="E25" s="88">
        <f t="shared" si="3"/>
        <v>1.129</v>
      </c>
      <c r="F25" s="88">
        <f t="shared" si="3"/>
        <v>1.1279999999999999</v>
      </c>
      <c r="G25" s="88">
        <f t="shared" si="3"/>
        <v>34.591000000000001</v>
      </c>
      <c r="H25" s="88">
        <f t="shared" si="3"/>
        <v>1.075</v>
      </c>
      <c r="I25" s="88">
        <f t="shared" si="3"/>
        <v>1.208</v>
      </c>
      <c r="J25" s="88">
        <f t="shared" si="3"/>
        <v>3.8810000000000002</v>
      </c>
      <c r="K25" s="88">
        <f t="shared" si="3"/>
        <v>11.546000000000001</v>
      </c>
      <c r="L25" s="88">
        <f t="shared" si="3"/>
        <v>9.7240000000000002</v>
      </c>
      <c r="M25" s="88">
        <f t="shared" si="3"/>
        <v>12.786999999999999</v>
      </c>
      <c r="N25" s="88">
        <f t="shared" si="3"/>
        <v>15.757000000000001</v>
      </c>
      <c r="O25" s="88">
        <f t="shared" si="3"/>
        <v>17.268000000000001</v>
      </c>
      <c r="P25" s="88">
        <f t="shared" si="3"/>
        <v>7.359</v>
      </c>
      <c r="Q25" s="88">
        <f t="shared" si="3"/>
        <v>3.1480000000000001</v>
      </c>
      <c r="R25" s="88">
        <f t="shared" si="3"/>
        <v>1.208</v>
      </c>
      <c r="S25" s="88">
        <f t="shared" si="3"/>
        <v>1.1279999999999999</v>
      </c>
      <c r="T25" s="88">
        <f t="shared" si="3"/>
        <v>1.181</v>
      </c>
      <c r="U25" s="88">
        <f t="shared" si="3"/>
        <v>1.288</v>
      </c>
      <c r="V25" s="88">
        <f t="shared" si="3"/>
        <v>1.208</v>
      </c>
      <c r="W25" s="88">
        <f t="shared" si="3"/>
        <v>1.155</v>
      </c>
      <c r="X25" s="88">
        <f t="shared" si="3"/>
        <v>1.3140000000000001</v>
      </c>
      <c r="Y25" s="88">
        <f t="shared" si="3"/>
        <v>1.37</v>
      </c>
      <c r="Z25" s="89">
        <f t="shared" si="3"/>
        <v>0</v>
      </c>
      <c r="AA25" s="90">
        <f t="shared" si="3"/>
        <v>141.077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11.715999999999999</v>
      </c>
      <c r="C29" s="77">
        <v>21.512</v>
      </c>
      <c r="D29" s="77">
        <v>19.279</v>
      </c>
      <c r="E29" s="77">
        <v>12.759</v>
      </c>
      <c r="F29" s="77">
        <v>10.259</v>
      </c>
      <c r="G29" s="77">
        <v>50.588000000000001</v>
      </c>
      <c r="H29" s="77">
        <v>22.968</v>
      </c>
      <c r="I29" s="77">
        <v>20.814</v>
      </c>
      <c r="J29" s="77">
        <v>14.349</v>
      </c>
      <c r="K29" s="77">
        <v>24.157</v>
      </c>
      <c r="L29" s="77">
        <v>18.640999999999998</v>
      </c>
      <c r="M29" s="77">
        <v>19.315999999999999</v>
      </c>
      <c r="N29" s="77">
        <v>50.533000000000001</v>
      </c>
      <c r="O29" s="77">
        <v>52.515999999999998</v>
      </c>
      <c r="P29" s="77">
        <v>34.057000000000002</v>
      </c>
      <c r="Q29" s="77">
        <v>55.851999999999997</v>
      </c>
      <c r="R29" s="77">
        <v>191.45099999999999</v>
      </c>
      <c r="S29" s="77">
        <v>224.756</v>
      </c>
      <c r="T29" s="77">
        <v>47.713999999999999</v>
      </c>
      <c r="U29" s="77">
        <v>34.957000000000001</v>
      </c>
      <c r="V29" s="77">
        <v>14.064</v>
      </c>
      <c r="W29" s="77">
        <v>19.440999999999999</v>
      </c>
      <c r="X29" s="77">
        <v>9.9260000000000002</v>
      </c>
      <c r="Y29" s="77">
        <v>9.6739999999999995</v>
      </c>
      <c r="Z29" s="78"/>
      <c r="AA29" s="79">
        <f>SUM(B29:Z29)</f>
        <v>991.29899999999986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11.715999999999999</v>
      </c>
      <c r="C31" s="62">
        <f t="shared" si="4"/>
        <v>21.512</v>
      </c>
      <c r="D31" s="62">
        <f t="shared" si="4"/>
        <v>19.279</v>
      </c>
      <c r="E31" s="62">
        <f t="shared" si="4"/>
        <v>12.759</v>
      </c>
      <c r="F31" s="62">
        <f t="shared" si="4"/>
        <v>10.259</v>
      </c>
      <c r="G31" s="62">
        <f t="shared" si="4"/>
        <v>50.588000000000001</v>
      </c>
      <c r="H31" s="62">
        <f t="shared" si="4"/>
        <v>22.968</v>
      </c>
      <c r="I31" s="62">
        <f t="shared" si="4"/>
        <v>20.814</v>
      </c>
      <c r="J31" s="62">
        <f t="shared" si="4"/>
        <v>14.349</v>
      </c>
      <c r="K31" s="62">
        <f t="shared" si="4"/>
        <v>24.157</v>
      </c>
      <c r="L31" s="62">
        <f t="shared" si="4"/>
        <v>18.640999999999998</v>
      </c>
      <c r="M31" s="62">
        <f t="shared" si="4"/>
        <v>19.315999999999999</v>
      </c>
      <c r="N31" s="62">
        <f t="shared" si="4"/>
        <v>50.533000000000001</v>
      </c>
      <c r="O31" s="62">
        <f t="shared" si="4"/>
        <v>52.515999999999998</v>
      </c>
      <c r="P31" s="62">
        <f t="shared" si="4"/>
        <v>34.057000000000002</v>
      </c>
      <c r="Q31" s="62">
        <f t="shared" si="4"/>
        <v>55.851999999999997</v>
      </c>
      <c r="R31" s="62">
        <f t="shared" si="4"/>
        <v>191.45099999999999</v>
      </c>
      <c r="S31" s="62">
        <f t="shared" si="4"/>
        <v>224.756</v>
      </c>
      <c r="T31" s="62">
        <f t="shared" si="4"/>
        <v>47.713999999999999</v>
      </c>
      <c r="U31" s="62">
        <f t="shared" si="4"/>
        <v>34.957000000000001</v>
      </c>
      <c r="V31" s="62">
        <f t="shared" si="4"/>
        <v>14.064</v>
      </c>
      <c r="W31" s="62">
        <f t="shared" si="4"/>
        <v>19.440999999999999</v>
      </c>
      <c r="X31" s="62">
        <f t="shared" si="4"/>
        <v>9.9260000000000002</v>
      </c>
      <c r="Y31" s="62">
        <f t="shared" si="4"/>
        <v>9.6739999999999995</v>
      </c>
      <c r="Z31" s="63">
        <f t="shared" si="4"/>
        <v>0</v>
      </c>
      <c r="AA31" s="64">
        <f t="shared" si="4"/>
        <v>991.29899999999986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5.9</v>
      </c>
      <c r="F38" s="99">
        <v>8.3000000000000007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0.4</v>
      </c>
      <c r="V38" s="99">
        <v>2.7</v>
      </c>
      <c r="W38" s="99"/>
      <c r="X38" s="99"/>
      <c r="Y38" s="99"/>
      <c r="Z38" s="100"/>
      <c r="AA38" s="79">
        <f t="shared" si="5"/>
        <v>17.3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5.9</v>
      </c>
      <c r="F39" s="88">
        <f t="shared" si="6"/>
        <v>8.3000000000000007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0.4</v>
      </c>
      <c r="V39" s="88">
        <f t="shared" si="6"/>
        <v>2.7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5.9</v>
      </c>
      <c r="F46" s="99">
        <v>8.3000000000000007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0.4</v>
      </c>
      <c r="V46" s="99">
        <v>2.7</v>
      </c>
      <c r="W46" s="99"/>
      <c r="X46" s="99"/>
      <c r="Y46" s="99"/>
      <c r="Z46" s="100"/>
      <c r="AA46" s="79">
        <f t="shared" si="7"/>
        <v>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5.9</v>
      </c>
      <c r="F48" s="88">
        <f t="shared" si="8"/>
        <v>8.3000000000000007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0.4</v>
      </c>
      <c r="V48" s="88">
        <f t="shared" si="8"/>
        <v>2.7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11.715999999999999</v>
      </c>
      <c r="C51" s="88">
        <f t="shared" si="10"/>
        <v>21.512</v>
      </c>
      <c r="D51" s="88">
        <f t="shared" si="10"/>
        <v>19.279</v>
      </c>
      <c r="E51" s="88">
        <f t="shared" si="10"/>
        <v>18.658999999999999</v>
      </c>
      <c r="F51" s="88">
        <f t="shared" si="10"/>
        <v>18.559000000000001</v>
      </c>
      <c r="G51" s="88">
        <f t="shared" si="10"/>
        <v>50.588000000000001</v>
      </c>
      <c r="H51" s="88">
        <f t="shared" si="10"/>
        <v>22.968</v>
      </c>
      <c r="I51" s="88">
        <f t="shared" si="10"/>
        <v>20.814</v>
      </c>
      <c r="J51" s="88">
        <f t="shared" si="10"/>
        <v>14.349</v>
      </c>
      <c r="K51" s="88">
        <f t="shared" si="10"/>
        <v>24.157</v>
      </c>
      <c r="L51" s="88">
        <f t="shared" si="10"/>
        <v>18.640999999999998</v>
      </c>
      <c r="M51" s="88">
        <f t="shared" si="10"/>
        <v>19.315999999999999</v>
      </c>
      <c r="N51" s="88">
        <f t="shared" si="10"/>
        <v>50.533000000000001</v>
      </c>
      <c r="O51" s="88">
        <f t="shared" si="10"/>
        <v>52.515999999999998</v>
      </c>
      <c r="P51" s="88">
        <f t="shared" si="10"/>
        <v>34.057000000000002</v>
      </c>
      <c r="Q51" s="88">
        <f t="shared" si="10"/>
        <v>55.852000000000004</v>
      </c>
      <c r="R51" s="88">
        <f t="shared" si="10"/>
        <v>191.45099999999999</v>
      </c>
      <c r="S51" s="88">
        <f t="shared" si="10"/>
        <v>224.75599999999997</v>
      </c>
      <c r="T51" s="88">
        <f t="shared" si="10"/>
        <v>47.713999999999999</v>
      </c>
      <c r="U51" s="88">
        <f t="shared" si="10"/>
        <v>35.356999999999992</v>
      </c>
      <c r="V51" s="88">
        <f t="shared" si="10"/>
        <v>16.763999999999999</v>
      </c>
      <c r="W51" s="88">
        <f t="shared" si="10"/>
        <v>19.441000000000003</v>
      </c>
      <c r="X51" s="88">
        <f t="shared" si="10"/>
        <v>9.9260000000000002</v>
      </c>
      <c r="Y51" s="88">
        <f t="shared" si="10"/>
        <v>9.6739999999999995</v>
      </c>
      <c r="Z51" s="89">
        <f t="shared" si="10"/>
        <v>0</v>
      </c>
      <c r="AA51" s="105">
        <f>SUM(B51:Z51)</f>
        <v>1008.5989999999999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5.9</v>
      </c>
      <c r="F4" s="18">
        <v>8.3000000000000007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0.4</v>
      </c>
      <c r="V4" s="18">
        <v>2.7</v>
      </c>
      <c r="W4" s="18"/>
      <c r="X4" s="18"/>
      <c r="Y4" s="18"/>
      <c r="Z4" s="19"/>
      <c r="AA4" s="112">
        <f>SUM(B4:Z4)</f>
        <v>17.3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208.49</v>
      </c>
      <c r="C7" s="118">
        <v>245</v>
      </c>
      <c r="D7" s="118">
        <v>194.66</v>
      </c>
      <c r="E7" s="118">
        <v>190.6</v>
      </c>
      <c r="F7" s="118">
        <v>190.6</v>
      </c>
      <c r="G7" s="118">
        <v>244.57</v>
      </c>
      <c r="H7" s="118">
        <v>271.01</v>
      </c>
      <c r="I7" s="118">
        <v>256.98</v>
      </c>
      <c r="J7" s="118">
        <v>269</v>
      </c>
      <c r="K7" s="118">
        <v>259</v>
      </c>
      <c r="L7" s="118">
        <v>249.16</v>
      </c>
      <c r="M7" s="118">
        <v>245.52</v>
      </c>
      <c r="N7" s="118">
        <v>239.4</v>
      </c>
      <c r="O7" s="118">
        <v>238.61</v>
      </c>
      <c r="P7" s="118">
        <v>260.52</v>
      </c>
      <c r="Q7" s="118">
        <v>282</v>
      </c>
      <c r="R7" s="118">
        <v>276.76</v>
      </c>
      <c r="S7" s="118">
        <v>282.61</v>
      </c>
      <c r="T7" s="118">
        <v>265.8</v>
      </c>
      <c r="U7" s="118">
        <v>258.64999999999998</v>
      </c>
      <c r="V7" s="118">
        <v>251.72</v>
      </c>
      <c r="W7" s="118">
        <v>246.1</v>
      </c>
      <c r="X7" s="118">
        <v>251.83</v>
      </c>
      <c r="Y7" s="118">
        <v>205.64</v>
      </c>
      <c r="Z7" s="119"/>
      <c r="AA7" s="120">
        <f>IF(SUM(B7:Z7)&lt;&gt;0,AVERAGEIF(B7:Z7,"&lt;&gt;"""),"")</f>
        <v>245.17625000000001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5.9</v>
      </c>
      <c r="F23" s="134">
        <v>8.3000000000000007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0.4</v>
      </c>
      <c r="V23" s="134">
        <v>2.7</v>
      </c>
      <c r="W23" s="134"/>
      <c r="X23" s="134"/>
      <c r="Y23" s="134"/>
      <c r="Z23" s="132"/>
      <c r="AA23" s="133">
        <f t="shared" si="2"/>
        <v>17.3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5.9</v>
      </c>
      <c r="F24" s="136">
        <f t="shared" si="3"/>
        <v>8.3000000000000007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0.4</v>
      </c>
      <c r="V24" s="136">
        <f t="shared" si="3"/>
        <v>2.7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2022-01-30T14:23:02Z</dcterms:created>
  <dcterms:modified xsi:type="dcterms:W3CDTF">2022-01-30T14:23:03Z</dcterms:modified>
</cp:coreProperties>
</file>