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<sst xmlns="http://schemas.openxmlformats.org/spreadsheetml/2006/main" count="117" uniqueCount="53">
  <si>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29/01/2022 16:28:21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</si>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</sst>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80</c:v>
                </c:pt>
                <c:pt idx="3">
                  <c:v>33.070999999999998</c:v>
                </c:pt>
                <c:pt idx="5">
                  <c:v>60</c:v>
                </c:pt>
                <c:pt idx="6">
                  <c:v>90</c:v>
                </c:pt>
                <c:pt idx="7">
                  <c:v>90</c:v>
                </c:pt>
                <c:pt idx="8">
                  <c:v>84.724999999999994</c:v>
                </c:pt>
                <c:pt idx="9">
                  <c:v>72.539999999999992</c:v>
                </c:pt>
                <c:pt idx="10">
                  <c:v>53.289000000000001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147.19200000000001</c:v>
                </c:pt>
                <c:pt idx="15">
                  <c:v>176.20699999999999</c:v>
                </c:pt>
                <c:pt idx="16">
                  <c:v>169.215</c:v>
                </c:pt>
                <c:pt idx="17">
                  <c:v>210.465</c:v>
                </c:pt>
                <c:pt idx="18">
                  <c:v>204.41800000000001</c:v>
                </c:pt>
                <c:pt idx="19">
                  <c:v>237.88</c:v>
                </c:pt>
                <c:pt idx="20">
                  <c:v>162.089</c:v>
                </c:pt>
                <c:pt idx="21">
                  <c:v>146.024</c:v>
                </c:pt>
                <c:pt idx="22">
                  <c:v>155.78100000000001</c:v>
                </c:pt>
                <c:pt idx="23">
                  <c:v>163.69499999999999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36.776000000000003</c:v>
                </c:pt>
                <c:pt idx="1">
                  <c:v>35.230999999999995</c:v>
                </c:pt>
                <c:pt idx="2">
                  <c:v>22.913</c:v>
                </c:pt>
                <c:pt idx="3">
                  <c:v>15.264000000000001</c:v>
                </c:pt>
                <c:pt idx="4">
                  <c:v>17.402999999999999</c:v>
                </c:pt>
                <c:pt idx="5">
                  <c:v>25.277000000000001</c:v>
                </c:pt>
                <c:pt idx="6">
                  <c:v>17.836000000000002</c:v>
                </c:pt>
                <c:pt idx="7">
                  <c:v>17.838999999999999</c:v>
                </c:pt>
                <c:pt idx="8">
                  <c:v>12.33</c:v>
                </c:pt>
                <c:pt idx="9">
                  <c:v>34.400000000000006</c:v>
                </c:pt>
                <c:pt idx="11">
                  <c:v>0.84299999999999997</c:v>
                </c:pt>
                <c:pt idx="12">
                  <c:v>0.92500000000000004</c:v>
                </c:pt>
                <c:pt idx="13">
                  <c:v>2.6309999999999998</c:v>
                </c:pt>
                <c:pt idx="14">
                  <c:v>0.78300000000000003</c:v>
                </c:pt>
                <c:pt idx="15">
                  <c:v>0.60599999999999998</c:v>
                </c:pt>
                <c:pt idx="16">
                  <c:v>9.9000000000000005E-2</c:v>
                </c:pt>
                <c:pt idx="19">
                  <c:v>0.95899999999999996</c:v>
                </c:pt>
                <c:pt idx="22">
                  <c:v>0.32300000000000001</c:v>
                </c:pt>
                <c:pt idx="23">
                  <c:v>0.38800000000000001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309352"/>
        <c:axId val="335309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102</c:v>
                </c:pt>
                <c:pt idx="1">
                  <c:v>97.6</c:v>
                </c:pt>
                <c:pt idx="2">
                  <c:v>108.7</c:v>
                </c:pt>
                <c:pt idx="3">
                  <c:v>53.1</c:v>
                </c:pt>
                <c:pt idx="4">
                  <c:v>23.1</c:v>
                </c:pt>
                <c:pt idx="5">
                  <c:v>87.5</c:v>
                </c:pt>
                <c:pt idx="6">
                  <c:v>111.4</c:v>
                </c:pt>
                <c:pt idx="7">
                  <c:v>112.8</c:v>
                </c:pt>
                <c:pt idx="8">
                  <c:v>100.5</c:v>
                </c:pt>
                <c:pt idx="9">
                  <c:v>106.97999999999999</c:v>
                </c:pt>
                <c:pt idx="10">
                  <c:v>53.289000000000001</c:v>
                </c:pt>
                <c:pt idx="11">
                  <c:v>60.843000000000004</c:v>
                </c:pt>
                <c:pt idx="12">
                  <c:v>60.925000000000004</c:v>
                </c:pt>
                <c:pt idx="13">
                  <c:v>62.631</c:v>
                </c:pt>
                <c:pt idx="14">
                  <c:v>147.97500000000002</c:v>
                </c:pt>
                <c:pt idx="15">
                  <c:v>176.81299999999999</c:v>
                </c:pt>
                <c:pt idx="16">
                  <c:v>169.92399999999998</c:v>
                </c:pt>
                <c:pt idx="17">
                  <c:v>211.09800000000001</c:v>
                </c:pt>
                <c:pt idx="18">
                  <c:v>204.41800000000001</c:v>
                </c:pt>
                <c:pt idx="19">
                  <c:v>238.804</c:v>
                </c:pt>
                <c:pt idx="20">
                  <c:v>162.089</c:v>
                </c:pt>
                <c:pt idx="21">
                  <c:v>152.50799999999998</c:v>
                </c:pt>
                <c:pt idx="22">
                  <c:v>156.10399999999998</c:v>
                </c:pt>
                <c:pt idx="23">
                  <c:v>164.08300000000003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309352"/>
        <c:axId val="335309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247.13</c:v>
                </c:pt>
                <c:pt idx="1">
                  <c:v>238.33</c:v>
                </c:pt>
                <c:pt idx="2">
                  <c:v>223</c:v>
                </c:pt>
                <c:pt idx="3">
                  <c:v>210</c:v>
                </c:pt>
                <c:pt idx="4">
                  <c:v>208.68</c:v>
                </c:pt>
                <c:pt idx="5">
                  <c:v>223</c:v>
                </c:pt>
                <c:pt idx="6">
                  <c:v>223</c:v>
                </c:pt>
                <c:pt idx="7">
                  <c:v>233</c:v>
                </c:pt>
                <c:pt idx="8">
                  <c:v>223</c:v>
                </c:pt>
                <c:pt idx="9">
                  <c:v>245.62</c:v>
                </c:pt>
                <c:pt idx="10">
                  <c:v>245.09</c:v>
                </c:pt>
                <c:pt idx="11">
                  <c:v>250</c:v>
                </c:pt>
                <c:pt idx="12">
                  <c:v>263</c:v>
                </c:pt>
                <c:pt idx="13">
                  <c:v>258</c:v>
                </c:pt>
                <c:pt idx="14">
                  <c:v>256.07</c:v>
                </c:pt>
                <c:pt idx="15">
                  <c:v>307.83999999999997</c:v>
                </c:pt>
                <c:pt idx="16">
                  <c:v>307.83999999999997</c:v>
                </c:pt>
                <c:pt idx="17">
                  <c:v>310.83999999999997</c:v>
                </c:pt>
                <c:pt idx="18">
                  <c:v>274.02</c:v>
                </c:pt>
                <c:pt idx="19">
                  <c:v>264</c:v>
                </c:pt>
                <c:pt idx="20">
                  <c:v>255.83</c:v>
                </c:pt>
                <c:pt idx="21">
                  <c:v>255.29</c:v>
                </c:pt>
                <c:pt idx="22">
                  <c:v>256.07</c:v>
                </c:pt>
                <c:pt idx="23">
                  <c:v>248.1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187280"/>
        <c:axId val="171186888"/>
      </c:lineChart>
      <c:catAx>
        <c:axId val="335309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309744"/>
        <c:crosses val="autoZero"/>
        <c:auto val="1"/>
        <c:lblAlgn val="ctr"/>
        <c:lblOffset val="100"/>
        <c:noMultiLvlLbl val="0"/>
      </c:catAx>
      <c:valAx>
        <c:axId val="33530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309352"/>
        <c:crosses val="autoZero"/>
        <c:crossBetween val="between"/>
      </c:valAx>
      <c:valAx>
        <c:axId val="171186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187280"/>
        <c:crosses val="max"/>
        <c:crossBetween val="between"/>
      </c:valAx>
      <c:catAx>
        <c:axId val="171187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186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101.989</v>
      </c>
      <c r="C4" s="18">
        <v>97.644000000000005</v>
      </c>
      <c r="D4" s="18">
        <v>108.697</v>
      </c>
      <c r="E4" s="18">
        <v>53.065999999999995</v>
      </c>
      <c r="F4" s="18">
        <v>23.071999999999999</v>
      </c>
      <c r="G4" s="18">
        <v>87.457000000000008</v>
      </c>
      <c r="H4" s="18">
        <v>111.383</v>
      </c>
      <c r="I4" s="18">
        <v>112.764</v>
      </c>
      <c r="J4" s="18">
        <v>100.48800000000001</v>
      </c>
      <c r="K4" s="18">
        <v>106.94</v>
      </c>
      <c r="L4" s="18">
        <v>53.289000000000001</v>
      </c>
      <c r="M4" s="18">
        <v>60.843000000000004</v>
      </c>
      <c r="N4" s="18">
        <v>60.924999999999997</v>
      </c>
      <c r="O4" s="18">
        <v>62.631</v>
      </c>
      <c r="P4" s="18">
        <v>147.97500000000002</v>
      </c>
      <c r="Q4" s="18">
        <v>176.81299999999999</v>
      </c>
      <c r="R4" s="18">
        <v>169.92399999999998</v>
      </c>
      <c r="S4" s="18">
        <v>211.09800000000001</v>
      </c>
      <c r="T4" s="18">
        <v>204.41800000000001</v>
      </c>
      <c r="U4" s="18">
        <v>238.839</v>
      </c>
      <c r="V4" s="18">
        <v>162.089</v>
      </c>
      <c r="W4" s="18">
        <v>152.50799999999998</v>
      </c>
      <c r="X4" s="18">
        <v>156.10400000000001</v>
      </c>
      <c r="Y4" s="18">
        <v>164.083</v>
      </c>
      <c r="Z4" s="19"/>
      <c r="AA4" s="20">
        <f>SUM(B4:Z4)</f>
        <v>2925.0389999999998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247.13</v>
      </c>
      <c r="C7" s="28">
        <v>238.33</v>
      </c>
      <c r="D7" s="28">
        <v>223</v>
      </c>
      <c r="E7" s="28">
        <v>210</v>
      </c>
      <c r="F7" s="28">
        <v>208.68</v>
      </c>
      <c r="G7" s="28">
        <v>223</v>
      </c>
      <c r="H7" s="28">
        <v>223</v>
      </c>
      <c r="I7" s="28">
        <v>233</v>
      </c>
      <c r="J7" s="28">
        <v>223</v>
      </c>
      <c r="K7" s="28">
        <v>245.62</v>
      </c>
      <c r="L7" s="28">
        <v>245.09</v>
      </c>
      <c r="M7" s="28">
        <v>250</v>
      </c>
      <c r="N7" s="28">
        <v>263</v>
      </c>
      <c r="O7" s="28">
        <v>258</v>
      </c>
      <c r="P7" s="28">
        <v>256.07</v>
      </c>
      <c r="Q7" s="28">
        <v>307.83999999999997</v>
      </c>
      <c r="R7" s="28">
        <v>307.83999999999997</v>
      </c>
      <c r="S7" s="28">
        <v>310.83999999999997</v>
      </c>
      <c r="T7" s="28">
        <v>274.02</v>
      </c>
      <c r="U7" s="28">
        <v>264</v>
      </c>
      <c r="V7" s="28">
        <v>255.83</v>
      </c>
      <c r="W7" s="28">
        <v>255.29</v>
      </c>
      <c r="X7" s="28">
        <v>256.07</v>
      </c>
      <c r="Y7" s="28">
        <v>248.1</v>
      </c>
      <c r="Z7" s="29"/>
      <c r="AA7" s="30">
        <f>IF(SUM(B7:Z7)&lt;&gt;0,AVERAGEIF(B7:Z7,"&lt;&gt;"""),"")</f>
        <v>251.11458333333337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</v>
      </c>
      <c r="C12" s="52">
        <v>60</v>
      </c>
      <c r="D12" s="52">
        <v>80</v>
      </c>
      <c r="E12" s="52">
        <v>33.070999999999998</v>
      </c>
      <c r="F12" s="52"/>
      <c r="G12" s="52">
        <v>60</v>
      </c>
      <c r="H12" s="52">
        <v>90</v>
      </c>
      <c r="I12" s="52">
        <v>90</v>
      </c>
      <c r="J12" s="52">
        <v>84.724999999999994</v>
      </c>
      <c r="K12" s="52">
        <v>72.539999999999992</v>
      </c>
      <c r="L12" s="52">
        <v>53.289000000000001</v>
      </c>
      <c r="M12" s="52">
        <v>60</v>
      </c>
      <c r="N12" s="52">
        <v>60</v>
      </c>
      <c r="O12" s="52">
        <v>60</v>
      </c>
      <c r="P12" s="52">
        <v>147.19200000000001</v>
      </c>
      <c r="Q12" s="52">
        <v>176.20699999999999</v>
      </c>
      <c r="R12" s="52">
        <v>169.215</v>
      </c>
      <c r="S12" s="52">
        <v>210.465</v>
      </c>
      <c r="T12" s="52">
        <v>204.41800000000001</v>
      </c>
      <c r="U12" s="52">
        <v>237.88</v>
      </c>
      <c r="V12" s="52">
        <v>162.089</v>
      </c>
      <c r="W12" s="52">
        <v>146.024</v>
      </c>
      <c r="X12" s="52">
        <v>155.78100000000001</v>
      </c>
      <c r="Y12" s="52">
        <v>163.69499999999999</v>
      </c>
      <c r="Z12" s="53"/>
      <c r="AA12" s="54">
        <f t="shared" si="0"/>
        <v>2636.5909999999999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36.776000000000003</v>
      </c>
      <c r="C14" s="57">
        <v>35.230999999999995</v>
      </c>
      <c r="D14" s="57">
        <v>22.913</v>
      </c>
      <c r="E14" s="57">
        <v>15.264000000000001</v>
      </c>
      <c r="F14" s="57">
        <v>17.402999999999999</v>
      </c>
      <c r="G14" s="57">
        <v>25.277000000000001</v>
      </c>
      <c r="H14" s="57">
        <v>17.836000000000002</v>
      </c>
      <c r="I14" s="57">
        <v>17.838999999999999</v>
      </c>
      <c r="J14" s="57">
        <v>12.33</v>
      </c>
      <c r="K14" s="57">
        <v>34.400000000000006</v>
      </c>
      <c r="L14" s="57"/>
      <c r="M14" s="57">
        <v>0.84299999999999997</v>
      </c>
      <c r="N14" s="57">
        <v>0.92500000000000004</v>
      </c>
      <c r="O14" s="57">
        <v>2.6309999999999998</v>
      </c>
      <c r="P14" s="57">
        <v>0.78300000000000003</v>
      </c>
      <c r="Q14" s="57">
        <v>0.60599999999999998</v>
      </c>
      <c r="R14" s="57">
        <v>9.9000000000000005E-2</v>
      </c>
      <c r="S14" s="57"/>
      <c r="T14" s="57"/>
      <c r="U14" s="57">
        <v>0.95899999999999996</v>
      </c>
      <c r="V14" s="57"/>
      <c r="W14" s="57"/>
      <c r="X14" s="57">
        <v>0.32300000000000001</v>
      </c>
      <c r="Y14" s="57">
        <v>0.38800000000000001</v>
      </c>
      <c r="Z14" s="58"/>
      <c r="AA14" s="59">
        <f t="shared" si="0"/>
        <v>242.82599999999999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96.77600000000001</v>
      </c>
      <c r="C16" s="62">
        <f t="shared" ref="C16:Z16" si="1">IF(LEN(C$2)&gt;0,SUM(C10:C15),"")</f>
        <v>95.230999999999995</v>
      </c>
      <c r="D16" s="62">
        <f t="shared" si="1"/>
        <v>102.913</v>
      </c>
      <c r="E16" s="62">
        <f t="shared" si="1"/>
        <v>48.335000000000001</v>
      </c>
      <c r="F16" s="62">
        <f t="shared" si="1"/>
        <v>17.402999999999999</v>
      </c>
      <c r="G16" s="62">
        <f t="shared" si="1"/>
        <v>85.277000000000001</v>
      </c>
      <c r="H16" s="62">
        <f t="shared" si="1"/>
        <v>107.836</v>
      </c>
      <c r="I16" s="62">
        <f t="shared" si="1"/>
        <v>107.839</v>
      </c>
      <c r="J16" s="62">
        <f t="shared" si="1"/>
        <v>97.054999999999993</v>
      </c>
      <c r="K16" s="62">
        <f t="shared" si="1"/>
        <v>106.94</v>
      </c>
      <c r="L16" s="62">
        <f t="shared" si="1"/>
        <v>53.289000000000001</v>
      </c>
      <c r="M16" s="62">
        <f t="shared" si="1"/>
        <v>60.843000000000004</v>
      </c>
      <c r="N16" s="62">
        <f t="shared" si="1"/>
        <v>60.924999999999997</v>
      </c>
      <c r="O16" s="62">
        <f t="shared" si="1"/>
        <v>62.631</v>
      </c>
      <c r="P16" s="62">
        <f t="shared" si="1"/>
        <v>147.97499999999999</v>
      </c>
      <c r="Q16" s="62">
        <f t="shared" si="1"/>
        <v>176.81299999999999</v>
      </c>
      <c r="R16" s="62">
        <f t="shared" si="1"/>
        <v>169.31399999999999</v>
      </c>
      <c r="S16" s="62">
        <f t="shared" si="1"/>
        <v>210.465</v>
      </c>
      <c r="T16" s="62">
        <f t="shared" si="1"/>
        <v>204.41800000000001</v>
      </c>
      <c r="U16" s="62">
        <f t="shared" si="1"/>
        <v>238.839</v>
      </c>
      <c r="V16" s="62">
        <f t="shared" si="1"/>
        <v>162.089</v>
      </c>
      <c r="W16" s="62">
        <f t="shared" si="1"/>
        <v>146.024</v>
      </c>
      <c r="X16" s="62">
        <f t="shared" si="1"/>
        <v>156.10400000000001</v>
      </c>
      <c r="Y16" s="62">
        <f t="shared" si="1"/>
        <v>164.083</v>
      </c>
      <c r="Z16" s="63" t="str">
        <f t="shared" si="1"/>
        <v/>
      </c>
      <c r="AA16" s="64">
        <f>SUM(AA10:AA15)</f>
        <v>2879.4169999999999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5.2130000000000001</v>
      </c>
      <c r="C21" s="81">
        <v>2.4129999999999998</v>
      </c>
      <c r="D21" s="81">
        <v>5.7840000000000007</v>
      </c>
      <c r="E21" s="81">
        <v>4.7309999999999999</v>
      </c>
      <c r="F21" s="81">
        <v>5.6690000000000005</v>
      </c>
      <c r="G21" s="81">
        <v>2.1800000000000002</v>
      </c>
      <c r="H21" s="81">
        <v>3.5469999999999997</v>
      </c>
      <c r="I21" s="81">
        <v>4.9249999999999998</v>
      </c>
      <c r="J21" s="81">
        <v>3.4329999999999998</v>
      </c>
      <c r="K21" s="81"/>
      <c r="L21" s="81"/>
      <c r="M21" s="81"/>
      <c r="N21" s="81"/>
      <c r="O21" s="81"/>
      <c r="P21" s="81"/>
      <c r="Q21" s="81"/>
      <c r="R21" s="81">
        <v>0.61</v>
      </c>
      <c r="S21" s="81">
        <v>0.63300000000000001</v>
      </c>
      <c r="T21" s="81"/>
      <c r="U21" s="81"/>
      <c r="V21" s="81"/>
      <c r="W21" s="81">
        <v>6.484</v>
      </c>
      <c r="X21" s="81"/>
      <c r="Y21" s="81"/>
      <c r="Z21" s="78"/>
      <c r="AA21" s="79">
        <f t="shared" si="2"/>
        <v>45.622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5.2130000000000001</v>
      </c>
      <c r="C25" s="88">
        <f t="shared" ref="C25:Z25" si="3">IF(LEN(C$2)&gt;0,SUM(C19:C24),"")</f>
        <v>2.4129999999999998</v>
      </c>
      <c r="D25" s="88">
        <f t="shared" si="3"/>
        <v>5.7840000000000007</v>
      </c>
      <c r="E25" s="88">
        <f t="shared" si="3"/>
        <v>4.7309999999999999</v>
      </c>
      <c r="F25" s="88">
        <f t="shared" si="3"/>
        <v>5.6690000000000005</v>
      </c>
      <c r="G25" s="88">
        <f t="shared" si="3"/>
        <v>2.1800000000000002</v>
      </c>
      <c r="H25" s="88">
        <f t="shared" si="3"/>
        <v>3.5469999999999997</v>
      </c>
      <c r="I25" s="88">
        <f t="shared" si="3"/>
        <v>4.9249999999999998</v>
      </c>
      <c r="J25" s="88">
        <f t="shared" si="3"/>
        <v>3.4329999999999998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0.61</v>
      </c>
      <c r="S25" s="88">
        <f t="shared" si="3"/>
        <v>0.63300000000000001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6.484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45.622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101.989</v>
      </c>
      <c r="C29" s="77">
        <v>97.644000000000005</v>
      </c>
      <c r="D29" s="77">
        <v>108.697</v>
      </c>
      <c r="E29" s="77">
        <v>53.066000000000003</v>
      </c>
      <c r="F29" s="77">
        <v>23.071999999999999</v>
      </c>
      <c r="G29" s="77">
        <v>87.456999999999994</v>
      </c>
      <c r="H29" s="77">
        <v>111.383</v>
      </c>
      <c r="I29" s="77">
        <v>112.764</v>
      </c>
      <c r="J29" s="77">
        <v>100.488</v>
      </c>
      <c r="K29" s="77">
        <v>106.94</v>
      </c>
      <c r="L29" s="77">
        <v>53.289000000000001</v>
      </c>
      <c r="M29" s="77">
        <v>60.843000000000004</v>
      </c>
      <c r="N29" s="77">
        <v>60.924999999999997</v>
      </c>
      <c r="O29" s="77">
        <v>62.631</v>
      </c>
      <c r="P29" s="77">
        <v>147.97499999999999</v>
      </c>
      <c r="Q29" s="77">
        <v>176.81299999999999</v>
      </c>
      <c r="R29" s="77">
        <v>169.92400000000001</v>
      </c>
      <c r="S29" s="77">
        <v>211.09800000000001</v>
      </c>
      <c r="T29" s="77">
        <v>204.41800000000001</v>
      </c>
      <c r="U29" s="77">
        <v>238.839</v>
      </c>
      <c r="V29" s="77">
        <v>162.089</v>
      </c>
      <c r="W29" s="77">
        <v>152.50800000000001</v>
      </c>
      <c r="X29" s="77">
        <v>156.10400000000001</v>
      </c>
      <c r="Y29" s="77">
        <v>164.083</v>
      </c>
      <c r="Z29" s="78"/>
      <c r="AA29" s="79">
        <f>SUM(B29:Z29)</f>
        <v>2925.0389999999998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101.989</v>
      </c>
      <c r="C31" s="62">
        <f t="shared" ref="C31:Z31" si="4">IF(LEN(C$2)&gt;0,SUM(C28:C30),"")</f>
        <v>97.644000000000005</v>
      </c>
      <c r="D31" s="62">
        <f t="shared" si="4"/>
        <v>108.697</v>
      </c>
      <c r="E31" s="62">
        <f t="shared" si="4"/>
        <v>53.066000000000003</v>
      </c>
      <c r="F31" s="62">
        <f t="shared" si="4"/>
        <v>23.071999999999999</v>
      </c>
      <c r="G31" s="62">
        <f t="shared" si="4"/>
        <v>87.456999999999994</v>
      </c>
      <c r="H31" s="62">
        <f t="shared" si="4"/>
        <v>111.383</v>
      </c>
      <c r="I31" s="62">
        <f t="shared" si="4"/>
        <v>112.764</v>
      </c>
      <c r="J31" s="62">
        <f t="shared" si="4"/>
        <v>100.488</v>
      </c>
      <c r="K31" s="62">
        <f t="shared" si="4"/>
        <v>106.94</v>
      </c>
      <c r="L31" s="62">
        <f t="shared" si="4"/>
        <v>53.289000000000001</v>
      </c>
      <c r="M31" s="62">
        <f t="shared" si="4"/>
        <v>60.843000000000004</v>
      </c>
      <c r="N31" s="62">
        <f t="shared" si="4"/>
        <v>60.924999999999997</v>
      </c>
      <c r="O31" s="62">
        <f t="shared" si="4"/>
        <v>62.631</v>
      </c>
      <c r="P31" s="62">
        <f t="shared" si="4"/>
        <v>147.97499999999999</v>
      </c>
      <c r="Q31" s="62">
        <f t="shared" si="4"/>
        <v>176.81299999999999</v>
      </c>
      <c r="R31" s="62">
        <f t="shared" si="4"/>
        <v>169.92400000000001</v>
      </c>
      <c r="S31" s="62">
        <f t="shared" si="4"/>
        <v>211.09800000000001</v>
      </c>
      <c r="T31" s="62">
        <f t="shared" si="4"/>
        <v>204.41800000000001</v>
      </c>
      <c r="U31" s="62">
        <f t="shared" si="4"/>
        <v>238.839</v>
      </c>
      <c r="V31" s="62">
        <f t="shared" si="4"/>
        <v>162.089</v>
      </c>
      <c r="W31" s="62">
        <f t="shared" si="4"/>
        <v>152.50800000000001</v>
      </c>
      <c r="X31" s="62">
        <f t="shared" si="4"/>
        <v>156.10400000000001</v>
      </c>
      <c r="Y31" s="62">
        <f t="shared" si="4"/>
        <v>164.083</v>
      </c>
      <c r="Z31" s="63" t="str">
        <f t="shared" si="4"/>
        <v/>
      </c>
      <c r="AA31" s="64">
        <f>SUM(AA28:AA30)</f>
        <v>2925.0389999999998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101.989</v>
      </c>
      <c r="C51" s="88">
        <f t="shared" si="10"/>
        <v>97.643999999999991</v>
      </c>
      <c r="D51" s="88">
        <f t="shared" si="10"/>
        <v>108.697</v>
      </c>
      <c r="E51" s="88">
        <f t="shared" si="10"/>
        <v>53.066000000000003</v>
      </c>
      <c r="F51" s="88">
        <f t="shared" si="10"/>
        <v>23.071999999999999</v>
      </c>
      <c r="G51" s="88">
        <f t="shared" si="10"/>
        <v>87.457000000000008</v>
      </c>
      <c r="H51" s="88">
        <f t="shared" si="10"/>
        <v>111.383</v>
      </c>
      <c r="I51" s="88">
        <f t="shared" si="10"/>
        <v>112.764</v>
      </c>
      <c r="J51" s="88">
        <f t="shared" si="10"/>
        <v>100.488</v>
      </c>
      <c r="K51" s="88">
        <f t="shared" si="10"/>
        <v>106.94</v>
      </c>
      <c r="L51" s="88">
        <f t="shared" si="10"/>
        <v>53.289000000000001</v>
      </c>
      <c r="M51" s="88">
        <f t="shared" si="10"/>
        <v>60.843000000000004</v>
      </c>
      <c r="N51" s="88">
        <f t="shared" si="10"/>
        <v>60.924999999999997</v>
      </c>
      <c r="O51" s="88">
        <f t="shared" si="10"/>
        <v>62.631</v>
      </c>
      <c r="P51" s="88">
        <f t="shared" si="10"/>
        <v>147.97499999999999</v>
      </c>
      <c r="Q51" s="88">
        <f t="shared" si="10"/>
        <v>176.81299999999999</v>
      </c>
      <c r="R51" s="88">
        <f t="shared" si="10"/>
        <v>169.92400000000001</v>
      </c>
      <c r="S51" s="88">
        <f t="shared" si="10"/>
        <v>211.09800000000001</v>
      </c>
      <c r="T51" s="88">
        <f t="shared" si="10"/>
        <v>204.41800000000001</v>
      </c>
      <c r="U51" s="88">
        <f t="shared" si="10"/>
        <v>238.839</v>
      </c>
      <c r="V51" s="88">
        <f t="shared" si="10"/>
        <v>162.089</v>
      </c>
      <c r="W51" s="88">
        <f t="shared" si="10"/>
        <v>152.50800000000001</v>
      </c>
      <c r="X51" s="88">
        <f t="shared" si="10"/>
        <v>156.10400000000001</v>
      </c>
      <c r="Y51" s="88">
        <f t="shared" si="10"/>
        <v>164.083</v>
      </c>
      <c r="Z51" s="89" t="str">
        <f t="shared" si="10"/>
        <v/>
      </c>
      <c r="AA51" s="105">
        <f>SUM(B51:Z51)</f>
        <v>2925.0389999999998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</v>
      </c>
      <c r="C4" s="18">
        <v>97.6</v>
      </c>
      <c r="D4" s="18">
        <v>108.7</v>
      </c>
      <c r="E4" s="18">
        <v>53.1</v>
      </c>
      <c r="F4" s="18">
        <v>23.1</v>
      </c>
      <c r="G4" s="18">
        <v>87.5</v>
      </c>
      <c r="H4" s="18">
        <v>111.4</v>
      </c>
      <c r="I4" s="18">
        <v>112.8</v>
      </c>
      <c r="J4" s="18">
        <v>100.5</v>
      </c>
      <c r="K4" s="18">
        <v>106.97999999999999</v>
      </c>
      <c r="L4" s="18">
        <v>53.289000000000001</v>
      </c>
      <c r="M4" s="18">
        <v>60.843000000000004</v>
      </c>
      <c r="N4" s="18">
        <v>60.925000000000004</v>
      </c>
      <c r="O4" s="18">
        <v>62.631</v>
      </c>
      <c r="P4" s="18">
        <v>147.97500000000002</v>
      </c>
      <c r="Q4" s="18">
        <v>176.81299999999999</v>
      </c>
      <c r="R4" s="18">
        <v>169.92399999999998</v>
      </c>
      <c r="S4" s="18">
        <v>211.09800000000001</v>
      </c>
      <c r="T4" s="18">
        <v>204.41800000000001</v>
      </c>
      <c r="U4" s="18">
        <v>238.804</v>
      </c>
      <c r="V4" s="18">
        <v>162.089</v>
      </c>
      <c r="W4" s="18">
        <v>152.50799999999998</v>
      </c>
      <c r="X4" s="18">
        <v>156.10399999999998</v>
      </c>
      <c r="Y4" s="18">
        <v>164.08300000000003</v>
      </c>
      <c r="Z4" s="19"/>
      <c r="AA4" s="20">
        <f>SUM(B4:Z4)</f>
        <v>2925.1840000000002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247.13</v>
      </c>
      <c r="C7" s="28">
        <v>238.33</v>
      </c>
      <c r="D7" s="28">
        <v>223</v>
      </c>
      <c r="E7" s="28">
        <v>210</v>
      </c>
      <c r="F7" s="28">
        <v>208.68</v>
      </c>
      <c r="G7" s="28">
        <v>223</v>
      </c>
      <c r="H7" s="28">
        <v>223</v>
      </c>
      <c r="I7" s="28">
        <v>233</v>
      </c>
      <c r="J7" s="28">
        <v>223</v>
      </c>
      <c r="K7" s="28">
        <v>245.62</v>
      </c>
      <c r="L7" s="28">
        <v>245.09</v>
      </c>
      <c r="M7" s="28">
        <v>250</v>
      </c>
      <c r="N7" s="28">
        <v>263</v>
      </c>
      <c r="O7" s="28">
        <v>258</v>
      </c>
      <c r="P7" s="28">
        <v>256.07</v>
      </c>
      <c r="Q7" s="28">
        <v>307.83999999999997</v>
      </c>
      <c r="R7" s="28">
        <v>307.83999999999997</v>
      </c>
      <c r="S7" s="28">
        <v>310.83999999999997</v>
      </c>
      <c r="T7" s="28">
        <v>274.02</v>
      </c>
      <c r="U7" s="28">
        <v>264</v>
      </c>
      <c r="V7" s="28">
        <v>255.83</v>
      </c>
      <c r="W7" s="28">
        <v>255.29</v>
      </c>
      <c r="X7" s="28">
        <v>256.07</v>
      </c>
      <c r="Y7" s="28">
        <v>248.1</v>
      </c>
      <c r="Z7" s="29"/>
      <c r="AA7" s="30">
        <f>IF(SUM(B7:Z7)&lt;&gt;0,AVERAGEIF(B7:Z7,"&lt;&gt;"""),"")</f>
        <v>251.11458333333337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30</v>
      </c>
      <c r="M12" s="52">
        <v>40.143999999999998</v>
      </c>
      <c r="N12" s="52">
        <v>25.605</v>
      </c>
      <c r="O12" s="52">
        <v>36.344000000000001</v>
      </c>
      <c r="P12" s="52">
        <v>125</v>
      </c>
      <c r="Q12" s="52">
        <v>115</v>
      </c>
      <c r="R12" s="52">
        <v>80</v>
      </c>
      <c r="S12" s="52">
        <v>50</v>
      </c>
      <c r="T12" s="52">
        <v>195</v>
      </c>
      <c r="U12" s="52">
        <v>33.027999999999999</v>
      </c>
      <c r="V12" s="52">
        <v>150</v>
      </c>
      <c r="W12" s="52">
        <v>150</v>
      </c>
      <c r="X12" s="52">
        <v>150</v>
      </c>
      <c r="Y12" s="52">
        <v>160</v>
      </c>
      <c r="Z12" s="53"/>
      <c r="AA12" s="54">
        <f t="shared" si="0"/>
        <v>1340.1210000000001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44.845999999999997</v>
      </c>
      <c r="R13" s="52">
        <v>80.363</v>
      </c>
      <c r="S13" s="52">
        <v>154.35599999999999</v>
      </c>
      <c r="T13" s="52"/>
      <c r="U13" s="52"/>
      <c r="V13" s="52"/>
      <c r="W13" s="52"/>
      <c r="X13" s="52"/>
      <c r="Y13" s="52"/>
      <c r="Z13" s="53"/>
      <c r="AA13" s="54">
        <f t="shared" si="0"/>
        <v>279.565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8.43</v>
      </c>
      <c r="M14" s="57">
        <v>0.59699999999999998</v>
      </c>
      <c r="N14" s="57">
        <v>0.13</v>
      </c>
      <c r="O14" s="57"/>
      <c r="P14" s="57">
        <v>3.3969999999999998</v>
      </c>
      <c r="Q14" s="57">
        <v>5.0129999999999999</v>
      </c>
      <c r="R14" s="57">
        <v>7.5140000000000002</v>
      </c>
      <c r="S14" s="57">
        <v>6.3179999999999996</v>
      </c>
      <c r="T14" s="57">
        <v>2.871</v>
      </c>
      <c r="U14" s="57"/>
      <c r="V14" s="57">
        <v>2.4609999999999999</v>
      </c>
      <c r="W14" s="57">
        <v>2.508</v>
      </c>
      <c r="X14" s="57">
        <v>2.0830000000000002</v>
      </c>
      <c r="Y14" s="57">
        <v>1.395</v>
      </c>
      <c r="Z14" s="58"/>
      <c r="AA14" s="59">
        <f t="shared" si="0"/>
        <v>42.717000000000006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38.43</v>
      </c>
      <c r="M16" s="62">
        <f t="shared" si="1"/>
        <v>40.741</v>
      </c>
      <c r="N16" s="62">
        <f t="shared" si="1"/>
        <v>25.734999999999999</v>
      </c>
      <c r="O16" s="62">
        <f t="shared" si="1"/>
        <v>36.344000000000001</v>
      </c>
      <c r="P16" s="62">
        <f t="shared" si="1"/>
        <v>128.39699999999999</v>
      </c>
      <c r="Q16" s="62">
        <f t="shared" si="1"/>
        <v>164.85900000000001</v>
      </c>
      <c r="R16" s="62">
        <f t="shared" si="1"/>
        <v>167.87700000000001</v>
      </c>
      <c r="S16" s="62">
        <f t="shared" si="1"/>
        <v>210.67400000000001</v>
      </c>
      <c r="T16" s="62">
        <f t="shared" si="1"/>
        <v>197.87100000000001</v>
      </c>
      <c r="U16" s="62">
        <f t="shared" si="1"/>
        <v>33.027999999999999</v>
      </c>
      <c r="V16" s="62">
        <f t="shared" si="1"/>
        <v>152.46100000000001</v>
      </c>
      <c r="W16" s="62">
        <f t="shared" si="1"/>
        <v>152.50800000000001</v>
      </c>
      <c r="X16" s="62">
        <f t="shared" si="1"/>
        <v>152.083</v>
      </c>
      <c r="Y16" s="62">
        <f t="shared" si="1"/>
        <v>161.39500000000001</v>
      </c>
      <c r="Z16" s="63" t="str">
        <f t="shared" si="1"/>
        <v/>
      </c>
      <c r="AA16" s="64">
        <f>SUM(AA10:AA15)</f>
        <v>1662.4030000000002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5.3800000000000008</v>
      </c>
      <c r="L21" s="81">
        <v>14.859</v>
      </c>
      <c r="M21" s="81">
        <v>20.101999999999997</v>
      </c>
      <c r="N21" s="81">
        <v>35.19</v>
      </c>
      <c r="O21" s="81">
        <v>26.287000000000003</v>
      </c>
      <c r="P21" s="81">
        <v>19.578000000000003</v>
      </c>
      <c r="Q21" s="81">
        <v>11.953999999999999</v>
      </c>
      <c r="R21" s="81">
        <v>2.0470000000000002</v>
      </c>
      <c r="S21" s="81">
        <v>0.42399999999999993</v>
      </c>
      <c r="T21" s="81">
        <v>6.5469999999999997</v>
      </c>
      <c r="U21" s="81">
        <v>9.0760000000000005</v>
      </c>
      <c r="V21" s="81">
        <v>9.6280000000000001</v>
      </c>
      <c r="W21" s="81"/>
      <c r="X21" s="81">
        <v>4.0209999999999999</v>
      </c>
      <c r="Y21" s="81">
        <v>2.6879999999999997</v>
      </c>
      <c r="Z21" s="78"/>
      <c r="AA21" s="79">
        <f t="shared" si="2"/>
        <v>167.78099999999998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5.3800000000000008</v>
      </c>
      <c r="L25" s="88">
        <f t="shared" si="3"/>
        <v>14.859</v>
      </c>
      <c r="M25" s="88">
        <f t="shared" si="3"/>
        <v>20.101999999999997</v>
      </c>
      <c r="N25" s="88">
        <f t="shared" si="3"/>
        <v>35.19</v>
      </c>
      <c r="O25" s="88">
        <f t="shared" si="3"/>
        <v>26.287000000000003</v>
      </c>
      <c r="P25" s="88">
        <f t="shared" si="3"/>
        <v>19.578000000000003</v>
      </c>
      <c r="Q25" s="88">
        <f t="shared" si="3"/>
        <v>11.953999999999999</v>
      </c>
      <c r="R25" s="88">
        <f t="shared" si="3"/>
        <v>2.0470000000000002</v>
      </c>
      <c r="S25" s="88">
        <f t="shared" si="3"/>
        <v>0.42399999999999993</v>
      </c>
      <c r="T25" s="88">
        <f t="shared" si="3"/>
        <v>6.5469999999999997</v>
      </c>
      <c r="U25" s="88">
        <f t="shared" si="3"/>
        <v>9.0760000000000005</v>
      </c>
      <c r="V25" s="88">
        <f t="shared" si="3"/>
        <v>9.6280000000000001</v>
      </c>
      <c r="W25" s="88">
        <f t="shared" si="3"/>
        <v>0</v>
      </c>
      <c r="X25" s="88">
        <f t="shared" si="3"/>
        <v>4.0209999999999999</v>
      </c>
      <c r="Y25" s="88">
        <f t="shared" si="3"/>
        <v>2.6879999999999997</v>
      </c>
      <c r="Z25" s="89">
        <f t="shared" si="3"/>
        <v>0</v>
      </c>
      <c r="AA25" s="90">
        <f t="shared" si="3"/>
        <v>167.78099999999998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>
        <v>5.38</v>
      </c>
      <c r="L29" s="77">
        <v>53.289000000000001</v>
      </c>
      <c r="M29" s="77">
        <v>60.843000000000004</v>
      </c>
      <c r="N29" s="77">
        <v>60.924999999999997</v>
      </c>
      <c r="O29" s="77">
        <v>62.631</v>
      </c>
      <c r="P29" s="77">
        <v>147.97499999999999</v>
      </c>
      <c r="Q29" s="77">
        <v>176.81299999999999</v>
      </c>
      <c r="R29" s="77">
        <v>169.92400000000001</v>
      </c>
      <c r="S29" s="77">
        <v>211.09800000000001</v>
      </c>
      <c r="T29" s="77">
        <v>204.41800000000001</v>
      </c>
      <c r="U29" s="77">
        <v>42.103999999999999</v>
      </c>
      <c r="V29" s="77">
        <v>162.089</v>
      </c>
      <c r="W29" s="77">
        <v>152.50800000000001</v>
      </c>
      <c r="X29" s="77">
        <v>156.10400000000001</v>
      </c>
      <c r="Y29" s="77">
        <v>164.083</v>
      </c>
      <c r="Z29" s="78"/>
      <c r="AA29" s="79">
        <f>SUM(B29:Z29)</f>
        <v>1830.184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5.38</v>
      </c>
      <c r="L31" s="62">
        <f t="shared" si="4"/>
        <v>53.289000000000001</v>
      </c>
      <c r="M31" s="62">
        <f t="shared" si="4"/>
        <v>60.843000000000004</v>
      </c>
      <c r="N31" s="62">
        <f t="shared" si="4"/>
        <v>60.924999999999997</v>
      </c>
      <c r="O31" s="62">
        <f t="shared" si="4"/>
        <v>62.631</v>
      </c>
      <c r="P31" s="62">
        <f t="shared" si="4"/>
        <v>147.97499999999999</v>
      </c>
      <c r="Q31" s="62">
        <f t="shared" si="4"/>
        <v>176.81299999999999</v>
      </c>
      <c r="R31" s="62">
        <f t="shared" si="4"/>
        <v>169.92400000000001</v>
      </c>
      <c r="S31" s="62">
        <f t="shared" si="4"/>
        <v>211.09800000000001</v>
      </c>
      <c r="T31" s="62">
        <f t="shared" si="4"/>
        <v>204.41800000000001</v>
      </c>
      <c r="U31" s="62">
        <f t="shared" si="4"/>
        <v>42.103999999999999</v>
      </c>
      <c r="V31" s="62">
        <f t="shared" si="4"/>
        <v>162.089</v>
      </c>
      <c r="W31" s="62">
        <f t="shared" si="4"/>
        <v>152.50800000000001</v>
      </c>
      <c r="X31" s="62">
        <f t="shared" si="4"/>
        <v>156.10400000000001</v>
      </c>
      <c r="Y31" s="62">
        <f t="shared" si="4"/>
        <v>164.083</v>
      </c>
      <c r="Z31" s="63">
        <f t="shared" si="4"/>
        <v>0</v>
      </c>
      <c r="AA31" s="64">
        <f t="shared" si="4"/>
        <v>1830.184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102</v>
      </c>
      <c r="C38" s="99">
        <v>97.6</v>
      </c>
      <c r="D38" s="99">
        <v>108.7</v>
      </c>
      <c r="E38" s="99">
        <v>53.1</v>
      </c>
      <c r="F38" s="99">
        <v>23.1</v>
      </c>
      <c r="G38" s="99">
        <v>87.5</v>
      </c>
      <c r="H38" s="99">
        <v>111.4</v>
      </c>
      <c r="I38" s="99">
        <v>112.8</v>
      </c>
      <c r="J38" s="99">
        <v>100.5</v>
      </c>
      <c r="K38" s="99">
        <v>101.6</v>
      </c>
      <c r="L38" s="99"/>
      <c r="M38" s="99"/>
      <c r="N38" s="99"/>
      <c r="O38" s="99"/>
      <c r="P38" s="99"/>
      <c r="Q38" s="99"/>
      <c r="R38" s="99"/>
      <c r="S38" s="99"/>
      <c r="T38" s="99"/>
      <c r="U38" s="99">
        <v>196.7</v>
      </c>
      <c r="V38" s="99"/>
      <c r="W38" s="99"/>
      <c r="X38" s="99"/>
      <c r="Y38" s="99"/>
      <c r="Z38" s="100"/>
      <c r="AA38" s="79">
        <f t="shared" si="5"/>
        <v>1095</v>
      </c>
    </row>
    <row r="39" spans="1:27" ht="30" customHeight="1" thickBot="1" x14ac:dyDescent="0.25">
      <c r="A39" s="86" t="s">
        <v>45</v>
      </c>
      <c r="B39" s="87">
        <f t="shared" ref="B39:Z39" si="6">SUM(B34:B38)</f>
        <v>102</v>
      </c>
      <c r="C39" s="88">
        <f t="shared" si="6"/>
        <v>97.6</v>
      </c>
      <c r="D39" s="88">
        <f t="shared" si="6"/>
        <v>108.7</v>
      </c>
      <c r="E39" s="88">
        <f t="shared" si="6"/>
        <v>53.1</v>
      </c>
      <c r="F39" s="88">
        <f t="shared" si="6"/>
        <v>23.1</v>
      </c>
      <c r="G39" s="88">
        <f t="shared" si="6"/>
        <v>87.5</v>
      </c>
      <c r="H39" s="88">
        <f t="shared" si="6"/>
        <v>111.4</v>
      </c>
      <c r="I39" s="88">
        <f t="shared" si="6"/>
        <v>112.8</v>
      </c>
      <c r="J39" s="88">
        <f t="shared" si="6"/>
        <v>100.5</v>
      </c>
      <c r="K39" s="88">
        <f t="shared" si="6"/>
        <v>101.6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196.7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102</v>
      </c>
      <c r="C46" s="99">
        <v>97.6</v>
      </c>
      <c r="D46" s="99">
        <v>108.7</v>
      </c>
      <c r="E46" s="99">
        <v>53.1</v>
      </c>
      <c r="F46" s="99">
        <v>23.1</v>
      </c>
      <c r="G46" s="99">
        <v>87.5</v>
      </c>
      <c r="H46" s="99">
        <v>111.4</v>
      </c>
      <c r="I46" s="99">
        <v>112.8</v>
      </c>
      <c r="J46" s="99">
        <v>100.5</v>
      </c>
      <c r="K46" s="99">
        <v>101.6</v>
      </c>
      <c r="L46" s="99"/>
      <c r="M46" s="99"/>
      <c r="N46" s="99"/>
      <c r="O46" s="99"/>
      <c r="P46" s="99"/>
      <c r="Q46" s="99"/>
      <c r="R46" s="99"/>
      <c r="S46" s="99"/>
      <c r="T46" s="99"/>
      <c r="U46" s="99">
        <v>196.7</v>
      </c>
      <c r="V46" s="99"/>
      <c r="W46" s="99"/>
      <c r="X46" s="99"/>
      <c r="Y46" s="99"/>
      <c r="Z46" s="100"/>
      <c r="AA46" s="79">
        <f t="shared" si="7"/>
        <v>1095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102</v>
      </c>
      <c r="C48" s="88">
        <f t="shared" ref="C48:Z48" si="8">SUM(C42:C47)</f>
        <v>97.6</v>
      </c>
      <c r="D48" s="88">
        <f t="shared" si="8"/>
        <v>108.7</v>
      </c>
      <c r="E48" s="88">
        <f t="shared" si="8"/>
        <v>53.1</v>
      </c>
      <c r="F48" s="88">
        <f t="shared" si="8"/>
        <v>23.1</v>
      </c>
      <c r="G48" s="88">
        <f t="shared" si="8"/>
        <v>87.5</v>
      </c>
      <c r="H48" s="88">
        <f t="shared" si="8"/>
        <v>111.4</v>
      </c>
      <c r="I48" s="88">
        <f t="shared" si="8"/>
        <v>112.8</v>
      </c>
      <c r="J48" s="88">
        <f t="shared" si="8"/>
        <v>100.5</v>
      </c>
      <c r="K48" s="88">
        <f t="shared" si="8"/>
        <v>101.6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196.7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102</v>
      </c>
      <c r="C51" s="88">
        <f t="shared" si="10"/>
        <v>97.6</v>
      </c>
      <c r="D51" s="88">
        <f t="shared" si="10"/>
        <v>108.7</v>
      </c>
      <c r="E51" s="88">
        <f t="shared" si="10"/>
        <v>53.1</v>
      </c>
      <c r="F51" s="88">
        <f t="shared" si="10"/>
        <v>23.1</v>
      </c>
      <c r="G51" s="88">
        <f t="shared" si="10"/>
        <v>87.5</v>
      </c>
      <c r="H51" s="88">
        <f t="shared" si="10"/>
        <v>111.4</v>
      </c>
      <c r="I51" s="88">
        <f t="shared" si="10"/>
        <v>112.8</v>
      </c>
      <c r="J51" s="88">
        <f t="shared" si="10"/>
        <v>100.5</v>
      </c>
      <c r="K51" s="88">
        <f t="shared" si="10"/>
        <v>106.97999999999999</v>
      </c>
      <c r="L51" s="88">
        <f t="shared" si="10"/>
        <v>53.289000000000001</v>
      </c>
      <c r="M51" s="88">
        <f t="shared" si="10"/>
        <v>60.842999999999996</v>
      </c>
      <c r="N51" s="88">
        <f t="shared" si="10"/>
        <v>60.924999999999997</v>
      </c>
      <c r="O51" s="88">
        <f t="shared" si="10"/>
        <v>62.631</v>
      </c>
      <c r="P51" s="88">
        <f t="shared" si="10"/>
        <v>147.97499999999999</v>
      </c>
      <c r="Q51" s="88">
        <f t="shared" si="10"/>
        <v>176.81300000000002</v>
      </c>
      <c r="R51" s="88">
        <f t="shared" si="10"/>
        <v>169.92400000000001</v>
      </c>
      <c r="S51" s="88">
        <f t="shared" si="10"/>
        <v>211.09800000000001</v>
      </c>
      <c r="T51" s="88">
        <f t="shared" si="10"/>
        <v>204.41800000000001</v>
      </c>
      <c r="U51" s="88">
        <f t="shared" si="10"/>
        <v>238.80399999999997</v>
      </c>
      <c r="V51" s="88">
        <f t="shared" si="10"/>
        <v>162.089</v>
      </c>
      <c r="W51" s="88">
        <f t="shared" si="10"/>
        <v>152.50800000000001</v>
      </c>
      <c r="X51" s="88">
        <f t="shared" si="10"/>
        <v>156.10399999999998</v>
      </c>
      <c r="Y51" s="88">
        <f t="shared" si="10"/>
        <v>164.083</v>
      </c>
      <c r="Z51" s="89">
        <f t="shared" si="10"/>
        <v>0</v>
      </c>
      <c r="AA51" s="105">
        <f>SUM(B51:Z51)</f>
        <v>2925.1839999999997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</v>
      </c>
      <c r="C4" s="18">
        <v>97.6</v>
      </c>
      <c r="D4" s="18">
        <v>108.7</v>
      </c>
      <c r="E4" s="18">
        <v>53.1</v>
      </c>
      <c r="F4" s="18">
        <v>23.1</v>
      </c>
      <c r="G4" s="18">
        <v>87.5</v>
      </c>
      <c r="H4" s="18">
        <v>111.4</v>
      </c>
      <c r="I4" s="18">
        <v>112.8</v>
      </c>
      <c r="J4" s="18">
        <v>100.5</v>
      </c>
      <c r="K4" s="18">
        <v>101.6</v>
      </c>
      <c r="L4" s="18"/>
      <c r="M4" s="18"/>
      <c r="N4" s="18"/>
      <c r="O4" s="18"/>
      <c r="P4" s="18"/>
      <c r="Q4" s="18"/>
      <c r="R4" s="18"/>
      <c r="S4" s="18"/>
      <c r="T4" s="18"/>
      <c r="U4" s="18">
        <v>196.7</v>
      </c>
      <c r="V4" s="18"/>
      <c r="W4" s="18"/>
      <c r="X4" s="18"/>
      <c r="Y4" s="18"/>
      <c r="Z4" s="19"/>
      <c r="AA4" s="112">
        <f>SUM(B4:Z4)</f>
        <v>1095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247.13</v>
      </c>
      <c r="C7" s="118">
        <v>238.33</v>
      </c>
      <c r="D7" s="118">
        <v>223</v>
      </c>
      <c r="E7" s="118">
        <v>210</v>
      </c>
      <c r="F7" s="118">
        <v>208.68</v>
      </c>
      <c r="G7" s="118">
        <v>223</v>
      </c>
      <c r="H7" s="118">
        <v>223</v>
      </c>
      <c r="I7" s="118">
        <v>233</v>
      </c>
      <c r="J7" s="118">
        <v>223</v>
      </c>
      <c r="K7" s="118">
        <v>245.62</v>
      </c>
      <c r="L7" s="118">
        <v>245.09</v>
      </c>
      <c r="M7" s="118">
        <v>250</v>
      </c>
      <c r="N7" s="118">
        <v>263</v>
      </c>
      <c r="O7" s="118">
        <v>258</v>
      </c>
      <c r="P7" s="118">
        <v>256.07</v>
      </c>
      <c r="Q7" s="118">
        <v>307.83999999999997</v>
      </c>
      <c r="R7" s="118">
        <v>307.83999999999997</v>
      </c>
      <c r="S7" s="118">
        <v>310.83999999999997</v>
      </c>
      <c r="T7" s="118">
        <v>274.02</v>
      </c>
      <c r="U7" s="118">
        <v>264</v>
      </c>
      <c r="V7" s="118">
        <v>255.83</v>
      </c>
      <c r="W7" s="118">
        <v>255.29</v>
      </c>
      <c r="X7" s="118">
        <v>256.07</v>
      </c>
      <c r="Y7" s="118">
        <v>248.1</v>
      </c>
      <c r="Z7" s="119"/>
      <c r="AA7" s="120">
        <f>IF(SUM(B7:Z7)&lt;&gt;0,AVERAGEIF(B7:Z7,"&lt;&gt;"""),"")</f>
        <v>251.11458333333337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102</v>
      </c>
      <c r="C23" s="134">
        <v>97.6</v>
      </c>
      <c r="D23" s="134">
        <v>108.7</v>
      </c>
      <c r="E23" s="134">
        <v>53.1</v>
      </c>
      <c r="F23" s="134">
        <v>23.1</v>
      </c>
      <c r="G23" s="134">
        <v>87.5</v>
      </c>
      <c r="H23" s="134">
        <v>111.4</v>
      </c>
      <c r="I23" s="134">
        <v>112.8</v>
      </c>
      <c r="J23" s="134">
        <v>100.5</v>
      </c>
      <c r="K23" s="134">
        <v>101.6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196.7</v>
      </c>
      <c r="V23" s="134"/>
      <c r="W23" s="134"/>
      <c r="X23" s="134"/>
      <c r="Y23" s="134"/>
      <c r="Z23" s="132"/>
      <c r="AA23" s="133">
        <f t="shared" si="2"/>
        <v>1095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102</v>
      </c>
      <c r="C24" s="136">
        <f t="shared" si="3"/>
        <v>97.6</v>
      </c>
      <c r="D24" s="136">
        <f t="shared" si="3"/>
        <v>108.7</v>
      </c>
      <c r="E24" s="136">
        <f t="shared" si="3"/>
        <v>53.1</v>
      </c>
      <c r="F24" s="136">
        <f t="shared" si="3"/>
        <v>23.1</v>
      </c>
      <c r="G24" s="136">
        <f t="shared" si="3"/>
        <v>87.5</v>
      </c>
      <c r="H24" s="136">
        <f t="shared" si="3"/>
        <v>111.4</v>
      </c>
      <c r="I24" s="136">
        <f t="shared" si="3"/>
        <v>112.8</v>
      </c>
      <c r="J24" s="136">
        <f t="shared" si="3"/>
        <v>100.5</v>
      </c>
      <c r="K24" s="136">
        <f t="shared" si="3"/>
        <v>101.6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196.7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2022-01-29T14:28:21Z</dcterms:created>
  <dcterms:modified xsi:type="dcterms:W3CDTF">2022-01-29T14:28:22Z</dcterms:modified>
</cp:coreProperties>
</file>