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<sst xmlns="http://schemas.openxmlformats.org/spreadsheetml/2006/main" count="117" uniqueCount="53">
  <si>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28/01/2022 16:19:34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</si>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</sst>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216.184</c:v>
                </c:pt>
                <c:pt idx="1">
                  <c:v>232.648</c:v>
                </c:pt>
                <c:pt idx="2">
                  <c:v>223.54599999999999</c:v>
                </c:pt>
                <c:pt idx="3">
                  <c:v>237.07</c:v>
                </c:pt>
                <c:pt idx="4">
                  <c:v>228.18799999999999</c:v>
                </c:pt>
                <c:pt idx="5">
                  <c:v>220</c:v>
                </c:pt>
                <c:pt idx="6">
                  <c:v>144.30199999999999</c:v>
                </c:pt>
                <c:pt idx="8">
                  <c:v>67.849999999999994</c:v>
                </c:pt>
                <c:pt idx="9">
                  <c:v>10.109</c:v>
                </c:pt>
                <c:pt idx="10">
                  <c:v>9.3149999999999995</c:v>
                </c:pt>
                <c:pt idx="11">
                  <c:v>12.074999999999999</c:v>
                </c:pt>
                <c:pt idx="12">
                  <c:v>9.6029999999999998</c:v>
                </c:pt>
                <c:pt idx="14">
                  <c:v>75</c:v>
                </c:pt>
                <c:pt idx="15">
                  <c:v>95</c:v>
                </c:pt>
                <c:pt idx="16">
                  <c:v>100</c:v>
                </c:pt>
                <c:pt idx="17">
                  <c:v>148.422</c:v>
                </c:pt>
                <c:pt idx="18">
                  <c:v>220</c:v>
                </c:pt>
                <c:pt idx="19">
                  <c:v>175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22.2</c:v>
                </c:pt>
                <c:pt idx="18">
                  <c:v>419.4</c:v>
                </c:pt>
                <c:pt idx="19">
                  <c:v>255.1</c:v>
                </c:pt>
                <c:pt idx="20">
                  <c:v>31.3</c:v>
                </c:pt>
                <c:pt idx="21">
                  <c:v>19</c:v>
                </c:pt>
                <c:pt idx="22">
                  <c:v>15.5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4.3959999999999999</c:v>
                </c:pt>
                <c:pt idx="7">
                  <c:v>1.4999999999999999E-2</c:v>
                </c:pt>
                <c:pt idx="8">
                  <c:v>8.24</c:v>
                </c:pt>
                <c:pt idx="9">
                  <c:v>0.52300000000000002</c:v>
                </c:pt>
                <c:pt idx="10">
                  <c:v>1.6579999999999999</c:v>
                </c:pt>
                <c:pt idx="11">
                  <c:v>4.0590000000000002</c:v>
                </c:pt>
                <c:pt idx="12">
                  <c:v>3.4239999999999999</c:v>
                </c:pt>
                <c:pt idx="13">
                  <c:v>6.9189999999999996</c:v>
                </c:pt>
                <c:pt idx="18">
                  <c:v>9.0030000000000001</c:v>
                </c:pt>
                <c:pt idx="19">
                  <c:v>12.214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734808"/>
        <c:axId val="403771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218.32700000000003</c:v>
                </c:pt>
                <c:pt idx="1">
                  <c:v>237.89400000000001</c:v>
                </c:pt>
                <c:pt idx="2">
                  <c:v>226.33200000000002</c:v>
                </c:pt>
                <c:pt idx="3">
                  <c:v>237.07</c:v>
                </c:pt>
                <c:pt idx="4">
                  <c:v>228.18799999999999</c:v>
                </c:pt>
                <c:pt idx="5">
                  <c:v>224.39599999999999</c:v>
                </c:pt>
                <c:pt idx="6">
                  <c:v>147.03900000000004</c:v>
                </c:pt>
                <c:pt idx="7">
                  <c:v>9.1219999999999999</c:v>
                </c:pt>
                <c:pt idx="8">
                  <c:v>82.24199999999999</c:v>
                </c:pt>
                <c:pt idx="9">
                  <c:v>16.338000000000001</c:v>
                </c:pt>
                <c:pt idx="10">
                  <c:v>17.693999999999999</c:v>
                </c:pt>
                <c:pt idx="11">
                  <c:v>20.321000000000002</c:v>
                </c:pt>
                <c:pt idx="12">
                  <c:v>19.044</c:v>
                </c:pt>
                <c:pt idx="13">
                  <c:v>11.791</c:v>
                </c:pt>
                <c:pt idx="14">
                  <c:v>83.871000000000024</c:v>
                </c:pt>
                <c:pt idx="15">
                  <c:v>103.84699999999999</c:v>
                </c:pt>
                <c:pt idx="16">
                  <c:v>111.79299999999999</c:v>
                </c:pt>
                <c:pt idx="17">
                  <c:v>178.90100000000001</c:v>
                </c:pt>
                <c:pt idx="18">
                  <c:v>650.27</c:v>
                </c:pt>
                <c:pt idx="19">
                  <c:v>442.32900000000001</c:v>
                </c:pt>
                <c:pt idx="20">
                  <c:v>131.26699999999997</c:v>
                </c:pt>
                <c:pt idx="21">
                  <c:v>118.98599999999999</c:v>
                </c:pt>
                <c:pt idx="22">
                  <c:v>18.440999999999999</c:v>
                </c:pt>
                <c:pt idx="23">
                  <c:v>5.3400000000000007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734808"/>
        <c:axId val="403771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</c:v>
                </c:pt>
                <c:pt idx="1">
                  <c:v>282</c:v>
                </c:pt>
                <c:pt idx="2">
                  <c:v>272.26</c:v>
                </c:pt>
                <c:pt idx="3">
                  <c:v>245</c:v>
                </c:pt>
                <c:pt idx="4">
                  <c:v>245</c:v>
                </c:pt>
                <c:pt idx="5">
                  <c:v>225.61</c:v>
                </c:pt>
                <c:pt idx="6">
                  <c:v>245</c:v>
                </c:pt>
                <c:pt idx="7">
                  <c:v>250.39</c:v>
                </c:pt>
                <c:pt idx="8">
                  <c:v>279.86</c:v>
                </c:pt>
                <c:pt idx="9">
                  <c:v>258</c:v>
                </c:pt>
                <c:pt idx="10">
                  <c:v>249.66</c:v>
                </c:pt>
                <c:pt idx="11">
                  <c:v>251.26</c:v>
                </c:pt>
                <c:pt idx="12">
                  <c:v>250.34</c:v>
                </c:pt>
                <c:pt idx="13">
                  <c:v>238.83</c:v>
                </c:pt>
                <c:pt idx="14">
                  <c:v>246</c:v>
                </c:pt>
                <c:pt idx="15">
                  <c:v>281</c:v>
                </c:pt>
                <c:pt idx="16">
                  <c:v>279.73</c:v>
                </c:pt>
                <c:pt idx="17">
                  <c:v>282</c:v>
                </c:pt>
                <c:pt idx="18">
                  <c:v>310.04000000000002</c:v>
                </c:pt>
                <c:pt idx="19">
                  <c:v>311</c:v>
                </c:pt>
                <c:pt idx="20">
                  <c:v>260</c:v>
                </c:pt>
                <c:pt idx="21">
                  <c:v>242.89</c:v>
                </c:pt>
                <c:pt idx="22">
                  <c:v>220.57</c:v>
                </c:pt>
                <c:pt idx="23">
                  <c:v>225.71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72312"/>
        <c:axId val="403771920"/>
      </c:lineChart>
      <c:catAx>
        <c:axId val="430734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71528"/>
        <c:crosses val="autoZero"/>
        <c:auto val="1"/>
        <c:lblAlgn val="ctr"/>
        <c:lblOffset val="100"/>
        <c:noMultiLvlLbl val="0"/>
      </c:catAx>
      <c:valAx>
        <c:axId val="403771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734808"/>
        <c:crosses val="autoZero"/>
        <c:crossBetween val="between"/>
      </c:valAx>
      <c:valAx>
        <c:axId val="403771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72312"/>
        <c:crosses val="max"/>
        <c:crossBetween val="between"/>
      </c:valAx>
      <c:catAx>
        <c:axId val="403772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7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218.327</v>
      </c>
      <c r="C4" s="18">
        <v>237.89399999999998</v>
      </c>
      <c r="D4" s="18">
        <v>226.33199999999999</v>
      </c>
      <c r="E4" s="18">
        <v>237.07</v>
      </c>
      <c r="F4" s="18">
        <v>228.18799999999999</v>
      </c>
      <c r="G4" s="18">
        <v>224.39599999999999</v>
      </c>
      <c r="H4" s="18">
        <v>147.03899999999999</v>
      </c>
      <c r="I4" s="18">
        <v>9.088000000000001</v>
      </c>
      <c r="J4" s="18">
        <v>82.24499999999999</v>
      </c>
      <c r="K4" s="18">
        <v>16.338000000000001</v>
      </c>
      <c r="L4" s="18">
        <v>17.693999999999999</v>
      </c>
      <c r="M4" s="18">
        <v>20.321000000000002</v>
      </c>
      <c r="N4" s="18">
        <v>19.044</v>
      </c>
      <c r="O4" s="18">
        <v>11.791</v>
      </c>
      <c r="P4" s="18">
        <v>83.870999999999995</v>
      </c>
      <c r="Q4" s="18">
        <v>103.84699999999999</v>
      </c>
      <c r="R4" s="18">
        <v>111.79299999999999</v>
      </c>
      <c r="S4" s="18">
        <v>178.90099999999998</v>
      </c>
      <c r="T4" s="18">
        <v>650.30799999999999</v>
      </c>
      <c r="U4" s="18">
        <v>442.31400000000002</v>
      </c>
      <c r="V4" s="18">
        <v>131.30000000000001</v>
      </c>
      <c r="W4" s="18">
        <v>119</v>
      </c>
      <c r="X4" s="18">
        <v>18.474</v>
      </c>
      <c r="Y4" s="18">
        <v>5.3720000000000008</v>
      </c>
      <c r="Z4" s="19"/>
      <c r="AA4" s="20">
        <f>SUM(B4:Z4)</f>
        <v>3540.9469999999997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</v>
      </c>
      <c r="C7" s="28">
        <v>282</v>
      </c>
      <c r="D7" s="28">
        <v>272.26</v>
      </c>
      <c r="E7" s="28">
        <v>245</v>
      </c>
      <c r="F7" s="28">
        <v>245</v>
      </c>
      <c r="G7" s="28">
        <v>225.61</v>
      </c>
      <c r="H7" s="28">
        <v>245</v>
      </c>
      <c r="I7" s="28">
        <v>250.39</v>
      </c>
      <c r="J7" s="28">
        <v>279.86</v>
      </c>
      <c r="K7" s="28">
        <v>258</v>
      </c>
      <c r="L7" s="28">
        <v>249.66</v>
      </c>
      <c r="M7" s="28">
        <v>251.26</v>
      </c>
      <c r="N7" s="28">
        <v>250.34</v>
      </c>
      <c r="O7" s="28">
        <v>238.83</v>
      </c>
      <c r="P7" s="28">
        <v>246</v>
      </c>
      <c r="Q7" s="28">
        <v>281</v>
      </c>
      <c r="R7" s="28">
        <v>279.73</v>
      </c>
      <c r="S7" s="28">
        <v>282</v>
      </c>
      <c r="T7" s="28">
        <v>310.04000000000002</v>
      </c>
      <c r="U7" s="28">
        <v>311</v>
      </c>
      <c r="V7" s="28">
        <v>260</v>
      </c>
      <c r="W7" s="28">
        <v>242.89</v>
      </c>
      <c r="X7" s="28">
        <v>220.57</v>
      </c>
      <c r="Y7" s="28">
        <v>225.71</v>
      </c>
      <c r="Z7" s="29"/>
      <c r="AA7" s="30">
        <f>IF(SUM(B7:Z7)&lt;&gt;0,AVERAGEIF(B7:Z7,"&lt;&gt;"""),"")</f>
        <v>258.21458333333334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216.184</v>
      </c>
      <c r="C12" s="52">
        <v>232.648</v>
      </c>
      <c r="D12" s="52">
        <v>223.54599999999999</v>
      </c>
      <c r="E12" s="52">
        <v>237.07</v>
      </c>
      <c r="F12" s="52">
        <v>228.18799999999999</v>
      </c>
      <c r="G12" s="52">
        <v>220</v>
      </c>
      <c r="H12" s="52">
        <v>144.30199999999999</v>
      </c>
      <c r="I12" s="52"/>
      <c r="J12" s="52">
        <v>67.849999999999994</v>
      </c>
      <c r="K12" s="52">
        <v>10.109</v>
      </c>
      <c r="L12" s="52">
        <v>9.3149999999999995</v>
      </c>
      <c r="M12" s="52">
        <v>12.074999999999999</v>
      </c>
      <c r="N12" s="52">
        <v>9.6029999999999998</v>
      </c>
      <c r="O12" s="52"/>
      <c r="P12" s="52">
        <v>75</v>
      </c>
      <c r="Q12" s="52">
        <v>95</v>
      </c>
      <c r="R12" s="52">
        <v>100</v>
      </c>
      <c r="S12" s="52">
        <v>148.422</v>
      </c>
      <c r="T12" s="52">
        <v>220</v>
      </c>
      <c r="U12" s="52">
        <v>175</v>
      </c>
      <c r="V12" s="52">
        <v>100</v>
      </c>
      <c r="W12" s="52">
        <v>100</v>
      </c>
      <c r="X12" s="52"/>
      <c r="Y12" s="52"/>
      <c r="Z12" s="53"/>
      <c r="AA12" s="54">
        <f t="shared" si="0"/>
        <v>2624.3119999999999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4.3959999999999999</v>
      </c>
      <c r="H14" s="57"/>
      <c r="I14" s="57">
        <v>1.4999999999999999E-2</v>
      </c>
      <c r="J14" s="57">
        <v>8.24</v>
      </c>
      <c r="K14" s="57">
        <v>0.52300000000000002</v>
      </c>
      <c r="L14" s="57">
        <v>1.6579999999999999</v>
      </c>
      <c r="M14" s="57">
        <v>4.0590000000000002</v>
      </c>
      <c r="N14" s="57">
        <v>3.4239999999999999</v>
      </c>
      <c r="O14" s="57">
        <v>6.9189999999999996</v>
      </c>
      <c r="P14" s="57"/>
      <c r="Q14" s="57"/>
      <c r="R14" s="57"/>
      <c r="S14" s="57"/>
      <c r="T14" s="57">
        <v>9.0030000000000001</v>
      </c>
      <c r="U14" s="57">
        <v>12.214</v>
      </c>
      <c r="V14" s="57"/>
      <c r="W14" s="57"/>
      <c r="X14" s="57"/>
      <c r="Y14" s="57"/>
      <c r="Z14" s="58"/>
      <c r="AA14" s="59">
        <f t="shared" si="0"/>
        <v>50.450999999999993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216.184</v>
      </c>
      <c r="C16" s="62">
        <f t="shared" ref="C16:Z16" si="1">IF(LEN(C$2)&gt;0,SUM(C10:C15),"")</f>
        <v>232.648</v>
      </c>
      <c r="D16" s="62">
        <f t="shared" si="1"/>
        <v>223.54599999999999</v>
      </c>
      <c r="E16" s="62">
        <f t="shared" si="1"/>
        <v>237.07</v>
      </c>
      <c r="F16" s="62">
        <f t="shared" si="1"/>
        <v>228.18799999999999</v>
      </c>
      <c r="G16" s="62">
        <f t="shared" si="1"/>
        <v>224.39599999999999</v>
      </c>
      <c r="H16" s="62">
        <f t="shared" si="1"/>
        <v>144.30199999999999</v>
      </c>
      <c r="I16" s="62">
        <f t="shared" si="1"/>
        <v>1.4999999999999999E-2</v>
      </c>
      <c r="J16" s="62">
        <f t="shared" si="1"/>
        <v>76.089999999999989</v>
      </c>
      <c r="K16" s="62">
        <f t="shared" si="1"/>
        <v>10.632</v>
      </c>
      <c r="L16" s="62">
        <f t="shared" si="1"/>
        <v>10.972999999999999</v>
      </c>
      <c r="M16" s="62">
        <f t="shared" si="1"/>
        <v>16.134</v>
      </c>
      <c r="N16" s="62">
        <f t="shared" si="1"/>
        <v>13.026999999999999</v>
      </c>
      <c r="O16" s="62">
        <f t="shared" si="1"/>
        <v>6.9189999999999996</v>
      </c>
      <c r="P16" s="62">
        <f t="shared" si="1"/>
        <v>75</v>
      </c>
      <c r="Q16" s="62">
        <f t="shared" si="1"/>
        <v>95</v>
      </c>
      <c r="R16" s="62">
        <f t="shared" si="1"/>
        <v>100</v>
      </c>
      <c r="S16" s="62">
        <f t="shared" si="1"/>
        <v>148.422</v>
      </c>
      <c r="T16" s="62">
        <f t="shared" si="1"/>
        <v>229.00299999999999</v>
      </c>
      <c r="U16" s="62">
        <f t="shared" si="1"/>
        <v>187.214</v>
      </c>
      <c r="V16" s="62">
        <f t="shared" si="1"/>
        <v>100</v>
      </c>
      <c r="W16" s="62">
        <f t="shared" si="1"/>
        <v>100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2674.7629999999999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2.1429999999999998</v>
      </c>
      <c r="C21" s="81">
        <v>5.2460000000000004</v>
      </c>
      <c r="D21" s="81">
        <v>2.7860000000000005</v>
      </c>
      <c r="E21" s="81"/>
      <c r="F21" s="81"/>
      <c r="G21" s="81"/>
      <c r="H21" s="81">
        <v>2.7370000000000005</v>
      </c>
      <c r="I21" s="81">
        <v>9.0730000000000004</v>
      </c>
      <c r="J21" s="81">
        <v>6.1550000000000002</v>
      </c>
      <c r="K21" s="81">
        <v>5.7060000000000004</v>
      </c>
      <c r="L21" s="81">
        <v>6.7210000000000001</v>
      </c>
      <c r="M21" s="81">
        <v>4.1870000000000003</v>
      </c>
      <c r="N21" s="81">
        <v>6.0170000000000003</v>
      </c>
      <c r="O21" s="81">
        <v>4.8719999999999999</v>
      </c>
      <c r="P21" s="81">
        <v>8.8710000000000004</v>
      </c>
      <c r="Q21" s="81">
        <v>8.8469999999999995</v>
      </c>
      <c r="R21" s="81">
        <v>11.792999999999999</v>
      </c>
      <c r="S21" s="81">
        <v>8.2789999999999999</v>
      </c>
      <c r="T21" s="81">
        <v>1.905</v>
      </c>
      <c r="U21" s="81"/>
      <c r="V21" s="81"/>
      <c r="W21" s="81"/>
      <c r="X21" s="81">
        <v>2.9740000000000002</v>
      </c>
      <c r="Y21" s="81">
        <v>5.3720000000000008</v>
      </c>
      <c r="Z21" s="78"/>
      <c r="AA21" s="79">
        <f t="shared" si="2"/>
        <v>103.684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2.1429999999999998</v>
      </c>
      <c r="C25" s="88">
        <f t="shared" ref="C25:Z25" si="3">IF(LEN(C$2)&gt;0,SUM(C19:C24),"")</f>
        <v>5.2460000000000004</v>
      </c>
      <c r="D25" s="88">
        <f t="shared" si="3"/>
        <v>2.7860000000000005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2.7370000000000005</v>
      </c>
      <c r="I25" s="88">
        <f t="shared" si="3"/>
        <v>9.0730000000000004</v>
      </c>
      <c r="J25" s="88">
        <f t="shared" si="3"/>
        <v>6.1550000000000002</v>
      </c>
      <c r="K25" s="88">
        <f t="shared" si="3"/>
        <v>5.7060000000000004</v>
      </c>
      <c r="L25" s="88">
        <f t="shared" si="3"/>
        <v>6.7210000000000001</v>
      </c>
      <c r="M25" s="88">
        <f t="shared" si="3"/>
        <v>4.1870000000000003</v>
      </c>
      <c r="N25" s="88">
        <f t="shared" si="3"/>
        <v>6.0170000000000003</v>
      </c>
      <c r="O25" s="88">
        <f t="shared" si="3"/>
        <v>4.8719999999999999</v>
      </c>
      <c r="P25" s="88">
        <f t="shared" si="3"/>
        <v>8.8710000000000004</v>
      </c>
      <c r="Q25" s="88">
        <f t="shared" si="3"/>
        <v>8.8469999999999995</v>
      </c>
      <c r="R25" s="88">
        <f t="shared" si="3"/>
        <v>11.792999999999999</v>
      </c>
      <c r="S25" s="88">
        <f t="shared" si="3"/>
        <v>8.2789999999999999</v>
      </c>
      <c r="T25" s="88">
        <f t="shared" si="3"/>
        <v>1.905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2.9740000000000002</v>
      </c>
      <c r="Y25" s="88">
        <f t="shared" si="3"/>
        <v>5.3720000000000008</v>
      </c>
      <c r="Z25" s="89" t="str">
        <f t="shared" si="3"/>
        <v/>
      </c>
      <c r="AA25" s="90">
        <f>SUM(AA19:AA24)</f>
        <v>103.684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218.327</v>
      </c>
      <c r="C29" s="77">
        <v>237.89400000000001</v>
      </c>
      <c r="D29" s="77">
        <v>226.33199999999999</v>
      </c>
      <c r="E29" s="77">
        <v>237.07</v>
      </c>
      <c r="F29" s="77">
        <v>228.18799999999999</v>
      </c>
      <c r="G29" s="77">
        <v>224.39599999999999</v>
      </c>
      <c r="H29" s="77">
        <v>147.03899999999999</v>
      </c>
      <c r="I29" s="77">
        <v>9.0879999999999992</v>
      </c>
      <c r="J29" s="77">
        <v>82.245000000000005</v>
      </c>
      <c r="K29" s="77">
        <v>16.338000000000001</v>
      </c>
      <c r="L29" s="77">
        <v>17.693999999999999</v>
      </c>
      <c r="M29" s="77">
        <v>20.321000000000002</v>
      </c>
      <c r="N29" s="77">
        <v>19.044</v>
      </c>
      <c r="O29" s="77">
        <v>11.791</v>
      </c>
      <c r="P29" s="77">
        <v>83.870999999999995</v>
      </c>
      <c r="Q29" s="77">
        <v>103.84699999999999</v>
      </c>
      <c r="R29" s="77">
        <v>111.79300000000001</v>
      </c>
      <c r="S29" s="77">
        <v>156.70099999999999</v>
      </c>
      <c r="T29" s="77">
        <v>230.90799999999999</v>
      </c>
      <c r="U29" s="77">
        <v>187.214</v>
      </c>
      <c r="V29" s="77">
        <v>100</v>
      </c>
      <c r="W29" s="77">
        <v>100</v>
      </c>
      <c r="X29" s="77">
        <v>2.9740000000000002</v>
      </c>
      <c r="Y29" s="77">
        <v>5.3719999999999999</v>
      </c>
      <c r="Z29" s="78"/>
      <c r="AA29" s="79">
        <f>SUM(B29:Z29)</f>
        <v>2778.4470000000001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218.327</v>
      </c>
      <c r="C31" s="62">
        <f t="shared" ref="C31:Z31" si="4">IF(LEN(C$2)&gt;0,SUM(C28:C30),"")</f>
        <v>237.89400000000001</v>
      </c>
      <c r="D31" s="62">
        <f t="shared" si="4"/>
        <v>226.33199999999999</v>
      </c>
      <c r="E31" s="62">
        <f t="shared" si="4"/>
        <v>237.07</v>
      </c>
      <c r="F31" s="62">
        <f t="shared" si="4"/>
        <v>228.18799999999999</v>
      </c>
      <c r="G31" s="62">
        <f t="shared" si="4"/>
        <v>224.39599999999999</v>
      </c>
      <c r="H31" s="62">
        <f t="shared" si="4"/>
        <v>147.03899999999999</v>
      </c>
      <c r="I31" s="62">
        <f t="shared" si="4"/>
        <v>9.0879999999999992</v>
      </c>
      <c r="J31" s="62">
        <f t="shared" si="4"/>
        <v>82.245000000000005</v>
      </c>
      <c r="K31" s="62">
        <f t="shared" si="4"/>
        <v>16.338000000000001</v>
      </c>
      <c r="L31" s="62">
        <f t="shared" si="4"/>
        <v>17.693999999999999</v>
      </c>
      <c r="M31" s="62">
        <f t="shared" si="4"/>
        <v>20.321000000000002</v>
      </c>
      <c r="N31" s="62">
        <f t="shared" si="4"/>
        <v>19.044</v>
      </c>
      <c r="O31" s="62">
        <f t="shared" si="4"/>
        <v>11.791</v>
      </c>
      <c r="P31" s="62">
        <f t="shared" si="4"/>
        <v>83.870999999999995</v>
      </c>
      <c r="Q31" s="62">
        <f t="shared" si="4"/>
        <v>103.84699999999999</v>
      </c>
      <c r="R31" s="62">
        <f t="shared" si="4"/>
        <v>111.79300000000001</v>
      </c>
      <c r="S31" s="62">
        <f t="shared" si="4"/>
        <v>156.70099999999999</v>
      </c>
      <c r="T31" s="62">
        <f t="shared" si="4"/>
        <v>230.90799999999999</v>
      </c>
      <c r="U31" s="62">
        <f t="shared" si="4"/>
        <v>187.214</v>
      </c>
      <c r="V31" s="62">
        <f t="shared" si="4"/>
        <v>100</v>
      </c>
      <c r="W31" s="62">
        <f t="shared" si="4"/>
        <v>100</v>
      </c>
      <c r="X31" s="62">
        <f t="shared" si="4"/>
        <v>2.9740000000000002</v>
      </c>
      <c r="Y31" s="62">
        <f t="shared" si="4"/>
        <v>5.3719999999999999</v>
      </c>
      <c r="Z31" s="63" t="str">
        <f t="shared" si="4"/>
        <v/>
      </c>
      <c r="AA31" s="64">
        <f>SUM(AA28:AA30)</f>
        <v>2778.4470000000001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22.2</v>
      </c>
      <c r="T38" s="99">
        <v>419.4</v>
      </c>
      <c r="U38" s="99">
        <v>255.1</v>
      </c>
      <c r="V38" s="99">
        <v>31.3</v>
      </c>
      <c r="W38" s="99">
        <v>19</v>
      </c>
      <c r="X38" s="99">
        <v>15.5</v>
      </c>
      <c r="Y38" s="99"/>
      <c r="Z38" s="100"/>
      <c r="AA38" s="79">
        <f t="shared" si="5"/>
        <v>762.49999999999989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22.2</v>
      </c>
      <c r="T39" s="88">
        <f t="shared" si="6"/>
        <v>419.4</v>
      </c>
      <c r="U39" s="88">
        <f t="shared" si="6"/>
        <v>255.1</v>
      </c>
      <c r="V39" s="88">
        <f t="shared" si="6"/>
        <v>31.3</v>
      </c>
      <c r="W39" s="88">
        <f t="shared" si="6"/>
        <v>19</v>
      </c>
      <c r="X39" s="88">
        <f t="shared" si="6"/>
        <v>15.5</v>
      </c>
      <c r="Y39" s="88">
        <f t="shared" si="6"/>
        <v>0</v>
      </c>
      <c r="Z39" s="89" t="str">
        <f t="shared" si="6"/>
        <v/>
      </c>
      <c r="AA39" s="90">
        <f t="shared" si="5"/>
        <v>762.49999999999989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22.2</v>
      </c>
      <c r="T46" s="99">
        <v>419.4</v>
      </c>
      <c r="U46" s="99">
        <v>255.1</v>
      </c>
      <c r="V46" s="99">
        <v>31.3</v>
      </c>
      <c r="W46" s="99">
        <v>19</v>
      </c>
      <c r="X46" s="99">
        <v>15.5</v>
      </c>
      <c r="Y46" s="99"/>
      <c r="Z46" s="100"/>
      <c r="AA46" s="79">
        <f t="shared" si="7"/>
        <v>762.49999999999989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22.2</v>
      </c>
      <c r="T48" s="88">
        <f t="shared" si="8"/>
        <v>419.4</v>
      </c>
      <c r="U48" s="88">
        <f t="shared" si="8"/>
        <v>255.1</v>
      </c>
      <c r="V48" s="88">
        <f t="shared" si="8"/>
        <v>31.3</v>
      </c>
      <c r="W48" s="88">
        <f t="shared" si="8"/>
        <v>19</v>
      </c>
      <c r="X48" s="88">
        <f t="shared" si="8"/>
        <v>15.5</v>
      </c>
      <c r="Y48" s="88">
        <f t="shared" si="8"/>
        <v>0</v>
      </c>
      <c r="Z48" s="89" t="str">
        <f t="shared" si="8"/>
        <v/>
      </c>
      <c r="AA48" s="90">
        <f t="shared" si="7"/>
        <v>762.49999999999989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218.327</v>
      </c>
      <c r="C51" s="88">
        <f t="shared" si="10"/>
        <v>237.89400000000001</v>
      </c>
      <c r="D51" s="88">
        <f t="shared" si="10"/>
        <v>226.33199999999999</v>
      </c>
      <c r="E51" s="88">
        <f t="shared" si="10"/>
        <v>237.07</v>
      </c>
      <c r="F51" s="88">
        <f t="shared" si="10"/>
        <v>228.18799999999999</v>
      </c>
      <c r="G51" s="88">
        <f t="shared" si="10"/>
        <v>224.39599999999999</v>
      </c>
      <c r="H51" s="88">
        <f t="shared" si="10"/>
        <v>147.03899999999999</v>
      </c>
      <c r="I51" s="88">
        <f t="shared" si="10"/>
        <v>9.088000000000001</v>
      </c>
      <c r="J51" s="88">
        <f t="shared" si="10"/>
        <v>82.24499999999999</v>
      </c>
      <c r="K51" s="88">
        <f t="shared" si="10"/>
        <v>16.338000000000001</v>
      </c>
      <c r="L51" s="88">
        <f t="shared" si="10"/>
        <v>17.693999999999999</v>
      </c>
      <c r="M51" s="88">
        <f t="shared" si="10"/>
        <v>20.321000000000002</v>
      </c>
      <c r="N51" s="88">
        <f t="shared" si="10"/>
        <v>19.044</v>
      </c>
      <c r="O51" s="88">
        <f t="shared" si="10"/>
        <v>11.791</v>
      </c>
      <c r="P51" s="88">
        <f t="shared" si="10"/>
        <v>83.870999999999995</v>
      </c>
      <c r="Q51" s="88">
        <f t="shared" si="10"/>
        <v>103.84699999999999</v>
      </c>
      <c r="R51" s="88">
        <f t="shared" si="10"/>
        <v>111.79300000000001</v>
      </c>
      <c r="S51" s="88">
        <f t="shared" si="10"/>
        <v>178.90099999999998</v>
      </c>
      <c r="T51" s="88">
        <f t="shared" si="10"/>
        <v>650.30799999999999</v>
      </c>
      <c r="U51" s="88">
        <f t="shared" si="10"/>
        <v>442.31399999999996</v>
      </c>
      <c r="V51" s="88">
        <f t="shared" si="10"/>
        <v>131.30000000000001</v>
      </c>
      <c r="W51" s="88">
        <f t="shared" si="10"/>
        <v>119</v>
      </c>
      <c r="X51" s="88">
        <f t="shared" si="10"/>
        <v>18.474</v>
      </c>
      <c r="Y51" s="88">
        <f t="shared" si="10"/>
        <v>5.3720000000000008</v>
      </c>
      <c r="Z51" s="89" t="str">
        <f t="shared" si="10"/>
        <v/>
      </c>
      <c r="AA51" s="105">
        <f>SUM(B51:Z51)</f>
        <v>3540.9469999999997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218.32700000000003</v>
      </c>
      <c r="C4" s="18">
        <v>237.89400000000001</v>
      </c>
      <c r="D4" s="18">
        <v>226.33200000000002</v>
      </c>
      <c r="E4" s="18">
        <v>237.07</v>
      </c>
      <c r="F4" s="18">
        <v>228.18799999999999</v>
      </c>
      <c r="G4" s="18">
        <v>224.39599999999999</v>
      </c>
      <c r="H4" s="18">
        <v>147.03900000000004</v>
      </c>
      <c r="I4" s="18">
        <v>9.1219999999999999</v>
      </c>
      <c r="J4" s="18">
        <v>82.24199999999999</v>
      </c>
      <c r="K4" s="18">
        <v>16.338000000000001</v>
      </c>
      <c r="L4" s="18">
        <v>17.693999999999999</v>
      </c>
      <c r="M4" s="18">
        <v>20.321000000000002</v>
      </c>
      <c r="N4" s="18">
        <v>19.044</v>
      </c>
      <c r="O4" s="18">
        <v>11.791</v>
      </c>
      <c r="P4" s="18">
        <v>83.871000000000024</v>
      </c>
      <c r="Q4" s="18">
        <v>103.84699999999999</v>
      </c>
      <c r="R4" s="18">
        <v>111.79299999999999</v>
      </c>
      <c r="S4" s="18">
        <v>178.90100000000001</v>
      </c>
      <c r="T4" s="18">
        <v>650.27</v>
      </c>
      <c r="U4" s="18">
        <v>442.32900000000001</v>
      </c>
      <c r="V4" s="18">
        <v>131.26699999999997</v>
      </c>
      <c r="W4" s="18">
        <v>118.98599999999999</v>
      </c>
      <c r="X4" s="18">
        <v>18.440999999999999</v>
      </c>
      <c r="Y4" s="18">
        <v>5.3400000000000007</v>
      </c>
      <c r="Z4" s="19"/>
      <c r="AA4" s="20">
        <f>SUM(B4:Z4)</f>
        <v>3540.8429999999998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</v>
      </c>
      <c r="C7" s="28">
        <v>282</v>
      </c>
      <c r="D7" s="28">
        <v>272.26</v>
      </c>
      <c r="E7" s="28">
        <v>245</v>
      </c>
      <c r="F7" s="28">
        <v>245</v>
      </c>
      <c r="G7" s="28">
        <v>225.61</v>
      </c>
      <c r="H7" s="28">
        <v>245</v>
      </c>
      <c r="I7" s="28">
        <v>250.39</v>
      </c>
      <c r="J7" s="28">
        <v>279.86</v>
      </c>
      <c r="K7" s="28">
        <v>258</v>
      </c>
      <c r="L7" s="28">
        <v>249.66</v>
      </c>
      <c r="M7" s="28">
        <v>251.26</v>
      </c>
      <c r="N7" s="28">
        <v>250.34</v>
      </c>
      <c r="O7" s="28">
        <v>238.83</v>
      </c>
      <c r="P7" s="28">
        <v>246</v>
      </c>
      <c r="Q7" s="28">
        <v>281</v>
      </c>
      <c r="R7" s="28">
        <v>279.73</v>
      </c>
      <c r="S7" s="28">
        <v>282</v>
      </c>
      <c r="T7" s="28">
        <v>310.04000000000002</v>
      </c>
      <c r="U7" s="28">
        <v>311</v>
      </c>
      <c r="V7" s="28">
        <v>260</v>
      </c>
      <c r="W7" s="28">
        <v>242.89</v>
      </c>
      <c r="X7" s="28">
        <v>220.57</v>
      </c>
      <c r="Y7" s="28">
        <v>225.71</v>
      </c>
      <c r="Z7" s="29"/>
      <c r="AA7" s="30">
        <f>IF(SUM(B7:Z7)&lt;&gt;0,AVERAGEIF(B7:Z7,"&lt;&gt;"""),"")</f>
        <v>258.21458333333334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214</v>
      </c>
      <c r="C12" s="52">
        <v>220</v>
      </c>
      <c r="D12" s="52">
        <v>220</v>
      </c>
      <c r="E12" s="52">
        <v>220</v>
      </c>
      <c r="F12" s="52"/>
      <c r="G12" s="52"/>
      <c r="H12" s="52">
        <v>140</v>
      </c>
      <c r="I12" s="52"/>
      <c r="J12" s="52"/>
      <c r="K12" s="52"/>
      <c r="L12" s="52"/>
      <c r="M12" s="52"/>
      <c r="N12" s="52"/>
      <c r="O12" s="52"/>
      <c r="P12" s="52">
        <v>70.06</v>
      </c>
      <c r="Q12" s="52">
        <v>94.73</v>
      </c>
      <c r="R12" s="52">
        <v>92.396000000000001</v>
      </c>
      <c r="S12" s="52">
        <v>69</v>
      </c>
      <c r="T12" s="52"/>
      <c r="U12" s="52"/>
      <c r="V12" s="52">
        <v>100</v>
      </c>
      <c r="W12" s="52">
        <v>100</v>
      </c>
      <c r="X12" s="52"/>
      <c r="Y12" s="52"/>
      <c r="Z12" s="53"/>
      <c r="AA12" s="54">
        <f t="shared" si="0"/>
        <v>1540.1859999999999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7.6040000000000001</v>
      </c>
      <c r="S13" s="52">
        <v>100</v>
      </c>
      <c r="T13" s="52">
        <v>650</v>
      </c>
      <c r="U13" s="52">
        <v>438.80099999999999</v>
      </c>
      <c r="V13" s="52"/>
      <c r="W13" s="52"/>
      <c r="X13" s="52"/>
      <c r="Y13" s="52"/>
      <c r="Z13" s="53"/>
      <c r="AA13" s="54">
        <f t="shared" si="0"/>
        <v>1196.405</v>
      </c>
    </row>
    <row r="14" spans="1:27" ht="24.95" customHeight="1" x14ac:dyDescent="0.2">
      <c r="A14" s="55" t="s">
        <v>10</v>
      </c>
      <c r="B14" s="56">
        <v>2.306</v>
      </c>
      <c r="C14" s="57">
        <v>4.5530000000000008</v>
      </c>
      <c r="D14" s="57">
        <v>5.7970000000000006</v>
      </c>
      <c r="E14" s="57">
        <v>4.5229999999999997</v>
      </c>
      <c r="F14" s="57">
        <v>5.2770000000000001</v>
      </c>
      <c r="G14" s="57"/>
      <c r="H14" s="57">
        <v>5.3740000000000006</v>
      </c>
      <c r="I14" s="57">
        <v>0.82199999999999995</v>
      </c>
      <c r="J14" s="57"/>
      <c r="K14" s="57">
        <v>0.57699999999999996</v>
      </c>
      <c r="L14" s="57"/>
      <c r="M14" s="57"/>
      <c r="N14" s="57"/>
      <c r="O14" s="57"/>
      <c r="P14" s="57">
        <v>5.6539999999999999</v>
      </c>
      <c r="Q14" s="57"/>
      <c r="R14" s="57">
        <v>10.170999999999999</v>
      </c>
      <c r="S14" s="57">
        <v>9.9009999999999998</v>
      </c>
      <c r="T14" s="57"/>
      <c r="U14" s="57"/>
      <c r="V14" s="57">
        <v>25.193999999999999</v>
      </c>
      <c r="W14" s="57">
        <v>12.860999999999999</v>
      </c>
      <c r="X14" s="57">
        <v>17.724999999999998</v>
      </c>
      <c r="Y14" s="57">
        <v>4.7729999999999997</v>
      </c>
      <c r="Z14" s="58"/>
      <c r="AA14" s="59">
        <f t="shared" si="0"/>
        <v>115.50800000000001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216.30600000000001</v>
      </c>
      <c r="C16" s="62">
        <f t="shared" ref="C16:Z16" si="1">IF(LEN(C$2)&gt;0,SUM(C10:C15),"")</f>
        <v>224.553</v>
      </c>
      <c r="D16" s="62">
        <f t="shared" si="1"/>
        <v>225.797</v>
      </c>
      <c r="E16" s="62">
        <f t="shared" si="1"/>
        <v>224.523</v>
      </c>
      <c r="F16" s="62">
        <f t="shared" si="1"/>
        <v>5.2770000000000001</v>
      </c>
      <c r="G16" s="62">
        <f t="shared" si="1"/>
        <v>0</v>
      </c>
      <c r="H16" s="62">
        <f t="shared" si="1"/>
        <v>145.374</v>
      </c>
      <c r="I16" s="62">
        <f t="shared" si="1"/>
        <v>0.82199999999999995</v>
      </c>
      <c r="J16" s="62">
        <f t="shared" si="1"/>
        <v>0</v>
      </c>
      <c r="K16" s="62">
        <f t="shared" si="1"/>
        <v>0.57699999999999996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75.713999999999999</v>
      </c>
      <c r="Q16" s="62">
        <f t="shared" si="1"/>
        <v>94.73</v>
      </c>
      <c r="R16" s="62">
        <f t="shared" si="1"/>
        <v>110.17099999999999</v>
      </c>
      <c r="S16" s="62">
        <f t="shared" si="1"/>
        <v>178.90100000000001</v>
      </c>
      <c r="T16" s="62">
        <f t="shared" si="1"/>
        <v>650</v>
      </c>
      <c r="U16" s="62">
        <f t="shared" si="1"/>
        <v>438.80099999999999</v>
      </c>
      <c r="V16" s="62">
        <f t="shared" si="1"/>
        <v>125.194</v>
      </c>
      <c r="W16" s="62">
        <f t="shared" si="1"/>
        <v>112.861</v>
      </c>
      <c r="X16" s="62">
        <f t="shared" si="1"/>
        <v>17.724999999999998</v>
      </c>
      <c r="Y16" s="62">
        <f t="shared" si="1"/>
        <v>4.7729999999999997</v>
      </c>
      <c r="Z16" s="63" t="str">
        <f t="shared" si="1"/>
        <v/>
      </c>
      <c r="AA16" s="64">
        <f>SUM(AA10:AA15)</f>
        <v>2852.0989999999997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4.7380000000000004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4.7380000000000004</v>
      </c>
    </row>
    <row r="21" spans="1:27" ht="24.95" customHeight="1" x14ac:dyDescent="0.2">
      <c r="A21" s="75" t="s">
        <v>16</v>
      </c>
      <c r="B21" s="80">
        <v>2.0209999999999999</v>
      </c>
      <c r="C21" s="81">
        <v>8.6029999999999998</v>
      </c>
      <c r="D21" s="81">
        <v>0.53500000000000003</v>
      </c>
      <c r="E21" s="81">
        <v>12.547000000000001</v>
      </c>
      <c r="F21" s="81">
        <v>2.911</v>
      </c>
      <c r="G21" s="81">
        <v>4.3959999999999999</v>
      </c>
      <c r="H21" s="81">
        <v>1.665</v>
      </c>
      <c r="I21" s="81"/>
      <c r="J21" s="81">
        <v>5.6419999999999995</v>
      </c>
      <c r="K21" s="81">
        <v>15.760999999999999</v>
      </c>
      <c r="L21" s="81">
        <v>17.693999999999999</v>
      </c>
      <c r="M21" s="81">
        <v>20.321000000000002</v>
      </c>
      <c r="N21" s="81">
        <v>19.044</v>
      </c>
      <c r="O21" s="81">
        <v>11.791</v>
      </c>
      <c r="P21" s="81">
        <v>8.157</v>
      </c>
      <c r="Q21" s="81">
        <v>9.1169999999999991</v>
      </c>
      <c r="R21" s="81">
        <v>1.6220000000000001</v>
      </c>
      <c r="S21" s="81"/>
      <c r="T21" s="81">
        <v>0.27</v>
      </c>
      <c r="U21" s="81">
        <v>3.528</v>
      </c>
      <c r="V21" s="81">
        <v>6.0730000000000004</v>
      </c>
      <c r="W21" s="81">
        <v>6.125</v>
      </c>
      <c r="X21" s="81">
        <v>0.71599999999999997</v>
      </c>
      <c r="Y21" s="81">
        <v>0.16700000000000001</v>
      </c>
      <c r="Z21" s="78"/>
      <c r="AA21" s="79">
        <f t="shared" si="2"/>
        <v>158.70600000000002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220</v>
      </c>
      <c r="G22" s="81">
        <v>220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2.0209999999999999</v>
      </c>
      <c r="C25" s="88">
        <f t="shared" si="3"/>
        <v>13.341000000000001</v>
      </c>
      <c r="D25" s="88">
        <f t="shared" si="3"/>
        <v>0.53500000000000003</v>
      </c>
      <c r="E25" s="88">
        <f t="shared" si="3"/>
        <v>12.547000000000001</v>
      </c>
      <c r="F25" s="88">
        <f t="shared" si="3"/>
        <v>222.911</v>
      </c>
      <c r="G25" s="88">
        <f t="shared" si="3"/>
        <v>224.39599999999999</v>
      </c>
      <c r="H25" s="88">
        <f t="shared" si="3"/>
        <v>1.665</v>
      </c>
      <c r="I25" s="88">
        <f t="shared" si="3"/>
        <v>0</v>
      </c>
      <c r="J25" s="88">
        <f t="shared" si="3"/>
        <v>5.6419999999999995</v>
      </c>
      <c r="K25" s="88">
        <f t="shared" si="3"/>
        <v>15.760999999999999</v>
      </c>
      <c r="L25" s="88">
        <f t="shared" si="3"/>
        <v>17.693999999999999</v>
      </c>
      <c r="M25" s="88">
        <f t="shared" si="3"/>
        <v>20.321000000000002</v>
      </c>
      <c r="N25" s="88">
        <f t="shared" si="3"/>
        <v>19.044</v>
      </c>
      <c r="O25" s="88">
        <f t="shared" si="3"/>
        <v>11.791</v>
      </c>
      <c r="P25" s="88">
        <f t="shared" si="3"/>
        <v>8.157</v>
      </c>
      <c r="Q25" s="88">
        <f t="shared" si="3"/>
        <v>9.1169999999999991</v>
      </c>
      <c r="R25" s="88">
        <f t="shared" si="3"/>
        <v>1.6220000000000001</v>
      </c>
      <c r="S25" s="88">
        <f t="shared" si="3"/>
        <v>0</v>
      </c>
      <c r="T25" s="88">
        <f t="shared" si="3"/>
        <v>0.27</v>
      </c>
      <c r="U25" s="88">
        <f t="shared" si="3"/>
        <v>3.528</v>
      </c>
      <c r="V25" s="88">
        <f t="shared" si="3"/>
        <v>6.0730000000000004</v>
      </c>
      <c r="W25" s="88">
        <f t="shared" si="3"/>
        <v>6.125</v>
      </c>
      <c r="X25" s="88">
        <f t="shared" si="3"/>
        <v>0.71599999999999997</v>
      </c>
      <c r="Y25" s="88">
        <f t="shared" si="3"/>
        <v>0.16700000000000001</v>
      </c>
      <c r="Z25" s="89">
        <f t="shared" si="3"/>
        <v>0</v>
      </c>
      <c r="AA25" s="90">
        <f t="shared" si="3"/>
        <v>603.44399999999996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218.327</v>
      </c>
      <c r="C29" s="77">
        <v>237.89400000000001</v>
      </c>
      <c r="D29" s="77">
        <v>226.33199999999999</v>
      </c>
      <c r="E29" s="77">
        <v>237.07</v>
      </c>
      <c r="F29" s="77">
        <v>228.18799999999999</v>
      </c>
      <c r="G29" s="77">
        <v>224.39599999999999</v>
      </c>
      <c r="H29" s="77">
        <v>147.03899999999999</v>
      </c>
      <c r="I29" s="77">
        <v>0.82199999999999995</v>
      </c>
      <c r="J29" s="77">
        <v>5.6420000000000003</v>
      </c>
      <c r="K29" s="77">
        <v>16.338000000000001</v>
      </c>
      <c r="L29" s="77">
        <v>17.693999999999999</v>
      </c>
      <c r="M29" s="77">
        <v>20.321000000000002</v>
      </c>
      <c r="N29" s="77">
        <v>19.044</v>
      </c>
      <c r="O29" s="77">
        <v>11.791</v>
      </c>
      <c r="P29" s="77">
        <v>83.870999999999995</v>
      </c>
      <c r="Q29" s="77">
        <v>103.84699999999999</v>
      </c>
      <c r="R29" s="77">
        <v>111.79300000000001</v>
      </c>
      <c r="S29" s="77">
        <v>178.90100000000001</v>
      </c>
      <c r="T29" s="77">
        <v>650.27</v>
      </c>
      <c r="U29" s="77">
        <v>442.32900000000001</v>
      </c>
      <c r="V29" s="77">
        <v>131.267</v>
      </c>
      <c r="W29" s="77">
        <v>118.986</v>
      </c>
      <c r="X29" s="77">
        <v>18.440999999999999</v>
      </c>
      <c r="Y29" s="77">
        <v>4.9400000000000004</v>
      </c>
      <c r="Z29" s="78"/>
      <c r="AA29" s="79">
        <f>SUM(B29:Z29)</f>
        <v>3455.5429999999997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218.327</v>
      </c>
      <c r="C31" s="62">
        <f t="shared" si="4"/>
        <v>237.89400000000001</v>
      </c>
      <c r="D31" s="62">
        <f t="shared" si="4"/>
        <v>226.33199999999999</v>
      </c>
      <c r="E31" s="62">
        <f t="shared" si="4"/>
        <v>237.07</v>
      </c>
      <c r="F31" s="62">
        <f t="shared" si="4"/>
        <v>228.18799999999999</v>
      </c>
      <c r="G31" s="62">
        <f t="shared" si="4"/>
        <v>224.39599999999999</v>
      </c>
      <c r="H31" s="62">
        <f t="shared" si="4"/>
        <v>147.03899999999999</v>
      </c>
      <c r="I31" s="62">
        <f t="shared" si="4"/>
        <v>0.82199999999999995</v>
      </c>
      <c r="J31" s="62">
        <f t="shared" si="4"/>
        <v>5.6420000000000003</v>
      </c>
      <c r="K31" s="62">
        <f t="shared" si="4"/>
        <v>16.338000000000001</v>
      </c>
      <c r="L31" s="62">
        <f t="shared" si="4"/>
        <v>17.693999999999999</v>
      </c>
      <c r="M31" s="62">
        <f t="shared" si="4"/>
        <v>20.321000000000002</v>
      </c>
      <c r="N31" s="62">
        <f t="shared" si="4"/>
        <v>19.044</v>
      </c>
      <c r="O31" s="62">
        <f t="shared" si="4"/>
        <v>11.791</v>
      </c>
      <c r="P31" s="62">
        <f t="shared" si="4"/>
        <v>83.870999999999995</v>
      </c>
      <c r="Q31" s="62">
        <f t="shared" si="4"/>
        <v>103.84699999999999</v>
      </c>
      <c r="R31" s="62">
        <f t="shared" si="4"/>
        <v>111.79300000000001</v>
      </c>
      <c r="S31" s="62">
        <f t="shared" si="4"/>
        <v>178.90100000000001</v>
      </c>
      <c r="T31" s="62">
        <f t="shared" si="4"/>
        <v>650.27</v>
      </c>
      <c r="U31" s="62">
        <f t="shared" si="4"/>
        <v>442.32900000000001</v>
      </c>
      <c r="V31" s="62">
        <f t="shared" si="4"/>
        <v>131.267</v>
      </c>
      <c r="W31" s="62">
        <f t="shared" si="4"/>
        <v>118.986</v>
      </c>
      <c r="X31" s="62">
        <f t="shared" si="4"/>
        <v>18.440999999999999</v>
      </c>
      <c r="Y31" s="62">
        <f t="shared" si="4"/>
        <v>4.9400000000000004</v>
      </c>
      <c r="Z31" s="63">
        <f t="shared" si="4"/>
        <v>0</v>
      </c>
      <c r="AA31" s="64">
        <f t="shared" si="4"/>
        <v>3455.5429999999997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8.3000000000000007</v>
      </c>
      <c r="J38" s="99">
        <v>76.599999999999994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0.4</v>
      </c>
      <c r="Z38" s="100"/>
      <c r="AA38" s="79">
        <f t="shared" si="5"/>
        <v>85.3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8.3000000000000007</v>
      </c>
      <c r="J39" s="88">
        <f t="shared" si="6"/>
        <v>76.599999999999994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0.4</v>
      </c>
      <c r="Z39" s="89">
        <f t="shared" si="6"/>
        <v>0</v>
      </c>
      <c r="AA39" s="90">
        <f t="shared" si="5"/>
        <v>85.3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8.3000000000000007</v>
      </c>
      <c r="J46" s="99">
        <v>76.599999999999994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0.4</v>
      </c>
      <c r="Z46" s="100"/>
      <c r="AA46" s="79">
        <f t="shared" si="7"/>
        <v>85.3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8.3000000000000007</v>
      </c>
      <c r="J48" s="88">
        <f t="shared" si="8"/>
        <v>76.599999999999994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0.4</v>
      </c>
      <c r="Z48" s="89">
        <f t="shared" si="8"/>
        <v>0</v>
      </c>
      <c r="AA48" s="90">
        <f t="shared" si="7"/>
        <v>85.3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218.327</v>
      </c>
      <c r="C51" s="88">
        <f t="shared" si="10"/>
        <v>237.89400000000001</v>
      </c>
      <c r="D51" s="88">
        <f t="shared" si="10"/>
        <v>226.33199999999999</v>
      </c>
      <c r="E51" s="88">
        <f t="shared" si="10"/>
        <v>237.07</v>
      </c>
      <c r="F51" s="88">
        <f t="shared" si="10"/>
        <v>228.18799999999999</v>
      </c>
      <c r="G51" s="88">
        <f t="shared" si="10"/>
        <v>224.39599999999999</v>
      </c>
      <c r="H51" s="88">
        <f t="shared" si="10"/>
        <v>147.03899999999999</v>
      </c>
      <c r="I51" s="88">
        <f t="shared" si="10"/>
        <v>9.1219999999999999</v>
      </c>
      <c r="J51" s="88">
        <f t="shared" si="10"/>
        <v>82.24199999999999</v>
      </c>
      <c r="K51" s="88">
        <f t="shared" si="10"/>
        <v>16.338000000000001</v>
      </c>
      <c r="L51" s="88">
        <f t="shared" si="10"/>
        <v>17.693999999999999</v>
      </c>
      <c r="M51" s="88">
        <f t="shared" si="10"/>
        <v>20.321000000000002</v>
      </c>
      <c r="N51" s="88">
        <f t="shared" si="10"/>
        <v>19.044</v>
      </c>
      <c r="O51" s="88">
        <f t="shared" si="10"/>
        <v>11.791</v>
      </c>
      <c r="P51" s="88">
        <f t="shared" si="10"/>
        <v>83.870999999999995</v>
      </c>
      <c r="Q51" s="88">
        <f t="shared" si="10"/>
        <v>103.84700000000001</v>
      </c>
      <c r="R51" s="88">
        <f t="shared" si="10"/>
        <v>111.79299999999999</v>
      </c>
      <c r="S51" s="88">
        <f t="shared" si="10"/>
        <v>178.90100000000001</v>
      </c>
      <c r="T51" s="88">
        <f t="shared" si="10"/>
        <v>650.27</v>
      </c>
      <c r="U51" s="88">
        <f t="shared" si="10"/>
        <v>442.32900000000001</v>
      </c>
      <c r="V51" s="88">
        <f t="shared" si="10"/>
        <v>131.267</v>
      </c>
      <c r="W51" s="88">
        <f t="shared" si="10"/>
        <v>118.986</v>
      </c>
      <c r="X51" s="88">
        <f t="shared" si="10"/>
        <v>18.440999999999999</v>
      </c>
      <c r="Y51" s="88">
        <f t="shared" si="10"/>
        <v>5.34</v>
      </c>
      <c r="Z51" s="89">
        <f t="shared" si="10"/>
        <v>0</v>
      </c>
      <c r="AA51" s="105">
        <f>SUM(B51:Z51)</f>
        <v>3540.8429999999998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8.3000000000000007</v>
      </c>
      <c r="J4" s="18">
        <v>76.599999999999994</v>
      </c>
      <c r="K4" s="18"/>
      <c r="L4" s="18"/>
      <c r="M4" s="18"/>
      <c r="N4" s="18"/>
      <c r="O4" s="18"/>
      <c r="P4" s="18"/>
      <c r="Q4" s="18"/>
      <c r="R4" s="18"/>
      <c r="S4" s="18">
        <v>-22.2</v>
      </c>
      <c r="T4" s="18">
        <v>-419.4</v>
      </c>
      <c r="U4" s="18">
        <v>-255.1</v>
      </c>
      <c r="V4" s="18">
        <v>-31.3</v>
      </c>
      <c r="W4" s="18">
        <v>-19</v>
      </c>
      <c r="X4" s="18">
        <v>-15.5</v>
      </c>
      <c r="Y4" s="18">
        <v>0.4</v>
      </c>
      <c r="Z4" s="19"/>
      <c r="AA4" s="112">
        <f>SUM(B4:Z4)</f>
        <v>-677.19999999999993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</v>
      </c>
      <c r="C7" s="118">
        <v>282</v>
      </c>
      <c r="D7" s="118">
        <v>272.26</v>
      </c>
      <c r="E7" s="118">
        <v>245</v>
      </c>
      <c r="F7" s="118">
        <v>245</v>
      </c>
      <c r="G7" s="118">
        <v>225.61</v>
      </c>
      <c r="H7" s="118">
        <v>245</v>
      </c>
      <c r="I7" s="118">
        <v>250.39</v>
      </c>
      <c r="J7" s="118">
        <v>279.86</v>
      </c>
      <c r="K7" s="118">
        <v>258</v>
      </c>
      <c r="L7" s="118">
        <v>249.66</v>
      </c>
      <c r="M7" s="118">
        <v>251.26</v>
      </c>
      <c r="N7" s="118">
        <v>250.34</v>
      </c>
      <c r="O7" s="118">
        <v>238.83</v>
      </c>
      <c r="P7" s="118">
        <v>246</v>
      </c>
      <c r="Q7" s="118">
        <v>281</v>
      </c>
      <c r="R7" s="118">
        <v>279.73</v>
      </c>
      <c r="S7" s="118">
        <v>282</v>
      </c>
      <c r="T7" s="118">
        <v>310.04000000000002</v>
      </c>
      <c r="U7" s="118">
        <v>311</v>
      </c>
      <c r="V7" s="118">
        <v>260</v>
      </c>
      <c r="W7" s="118">
        <v>242.89</v>
      </c>
      <c r="X7" s="118">
        <v>220.57</v>
      </c>
      <c r="Y7" s="118">
        <v>225.71</v>
      </c>
      <c r="Z7" s="119"/>
      <c r="AA7" s="120">
        <f>IF(SUM(B7:Z7)&lt;&gt;0,AVERAGEIF(B7:Z7,"&lt;&gt;"""),"")</f>
        <v>258.21458333333334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22.2</v>
      </c>
      <c r="T15" s="134">
        <v>419.4</v>
      </c>
      <c r="U15" s="134">
        <v>255.1</v>
      </c>
      <c r="V15" s="134">
        <v>31.3</v>
      </c>
      <c r="W15" s="134">
        <v>19</v>
      </c>
      <c r="X15" s="134">
        <v>15.5</v>
      </c>
      <c r="Y15" s="134"/>
      <c r="Z15" s="132"/>
      <c r="AA15" s="133">
        <f t="shared" si="0"/>
        <v>762.49999999999989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22.2</v>
      </c>
      <c r="T16" s="136">
        <f t="shared" si="1"/>
        <v>419.4</v>
      </c>
      <c r="U16" s="136">
        <f t="shared" si="1"/>
        <v>255.1</v>
      </c>
      <c r="V16" s="136">
        <f t="shared" si="1"/>
        <v>31.3</v>
      </c>
      <c r="W16" s="136">
        <f t="shared" si="1"/>
        <v>19</v>
      </c>
      <c r="X16" s="136">
        <f t="shared" si="1"/>
        <v>15.5</v>
      </c>
      <c r="Y16" s="136">
        <f t="shared" si="1"/>
        <v>0</v>
      </c>
      <c r="Z16" s="137" t="str">
        <f t="shared" si="1"/>
        <v/>
      </c>
      <c r="AA16" s="90">
        <f t="shared" si="0"/>
        <v>762.49999999999989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8.3000000000000007</v>
      </c>
      <c r="J23" s="134">
        <v>76.599999999999994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0.4</v>
      </c>
      <c r="Z23" s="132"/>
      <c r="AA23" s="133">
        <f t="shared" si="2"/>
        <v>85.3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8.3000000000000007</v>
      </c>
      <c r="J24" s="136">
        <f t="shared" si="3"/>
        <v>76.599999999999994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0.4</v>
      </c>
      <c r="Z24" s="137" t="str">
        <f t="shared" si="3"/>
        <v/>
      </c>
      <c r="AA24" s="90">
        <f t="shared" si="2"/>
        <v>85.3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2022-01-28T14:19:34Z</dcterms:created>
  <dcterms:modified xsi:type="dcterms:W3CDTF">2022-01-28T14:19:34Z</dcterms:modified>
</cp:coreProperties>
</file>