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<sst xmlns="http://schemas.openxmlformats.org/spreadsheetml/2006/main" count="117" uniqueCount="53">
  <si>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27/01/2022 16:22:34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</si>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</sst>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16.279</c:v>
                </c:pt>
                <c:pt idx="1">
                  <c:v>24.823</c:v>
                </c:pt>
                <c:pt idx="2">
                  <c:v>27.356999999999999</c:v>
                </c:pt>
                <c:pt idx="3">
                  <c:v>105.401</c:v>
                </c:pt>
                <c:pt idx="4">
                  <c:v>21.689</c:v>
                </c:pt>
                <c:pt idx="5">
                  <c:v>37.137999999999998</c:v>
                </c:pt>
                <c:pt idx="6">
                  <c:v>26.550999999999998</c:v>
                </c:pt>
                <c:pt idx="7">
                  <c:v>20</c:v>
                </c:pt>
                <c:pt idx="8">
                  <c:v>63.996000000000002</c:v>
                </c:pt>
                <c:pt idx="9">
                  <c:v>44</c:v>
                </c:pt>
                <c:pt idx="10">
                  <c:v>58</c:v>
                </c:pt>
                <c:pt idx="11">
                  <c:v>63</c:v>
                </c:pt>
                <c:pt idx="14">
                  <c:v>14</c:v>
                </c:pt>
                <c:pt idx="16">
                  <c:v>26</c:v>
                </c:pt>
                <c:pt idx="20">
                  <c:v>15.12</c:v>
                </c:pt>
                <c:pt idx="22">
                  <c:v>2</c:v>
                </c:pt>
                <c:pt idx="23">
                  <c:v>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239.1</c:v>
                </c:pt>
                <c:pt idx="10">
                  <c:v>0</c:v>
                </c:pt>
                <c:pt idx="11">
                  <c:v>30.7</c:v>
                </c:pt>
                <c:pt idx="12">
                  <c:v>73.900000000000006</c:v>
                </c:pt>
                <c:pt idx="13">
                  <c:v>98.3</c:v>
                </c:pt>
                <c:pt idx="14">
                  <c:v>0</c:v>
                </c:pt>
                <c:pt idx="15">
                  <c:v>49.3</c:v>
                </c:pt>
                <c:pt idx="16">
                  <c:v>0</c:v>
                </c:pt>
                <c:pt idx="17">
                  <c:v>127.1</c:v>
                </c:pt>
                <c:pt idx="18">
                  <c:v>420.9</c:v>
                </c:pt>
                <c:pt idx="19">
                  <c:v>60.7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0.46300000000000002</c:v>
                </c:pt>
                <c:pt idx="1">
                  <c:v>0.76900000000000002</c:v>
                </c:pt>
                <c:pt idx="5">
                  <c:v>0.96399999999999997</c:v>
                </c:pt>
                <c:pt idx="6">
                  <c:v>0.75</c:v>
                </c:pt>
                <c:pt idx="7">
                  <c:v>11.822000000000001</c:v>
                </c:pt>
                <c:pt idx="8">
                  <c:v>5.51</c:v>
                </c:pt>
                <c:pt idx="9">
                  <c:v>0.69700000000000006</c:v>
                </c:pt>
                <c:pt idx="10">
                  <c:v>11.518999999999998</c:v>
                </c:pt>
                <c:pt idx="11">
                  <c:v>8.8480000000000008</c:v>
                </c:pt>
                <c:pt idx="14">
                  <c:v>25.058000000000003</c:v>
                </c:pt>
                <c:pt idx="16">
                  <c:v>18.292999999999999</c:v>
                </c:pt>
                <c:pt idx="17">
                  <c:v>0.9850000000000001</c:v>
                </c:pt>
                <c:pt idx="20">
                  <c:v>1.1910000000000001</c:v>
                </c:pt>
                <c:pt idx="21">
                  <c:v>7.4730000000000008</c:v>
                </c:pt>
                <c:pt idx="22">
                  <c:v>17.067</c:v>
                </c:pt>
                <c:pt idx="23">
                  <c:v>8.4179999999999993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7">
                  <c:v>29</c:v>
                </c:pt>
                <c:pt idx="8">
                  <c:v>44</c:v>
                </c:pt>
                <c:pt idx="17">
                  <c:v>20</c:v>
                </c:pt>
                <c:pt idx="18">
                  <c:v>25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406336"/>
        <c:axId val="4284067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16.742000000000001</c:v>
                </c:pt>
                <c:pt idx="1">
                  <c:v>26.311999999999998</c:v>
                </c:pt>
                <c:pt idx="2">
                  <c:v>28.067</c:v>
                </c:pt>
                <c:pt idx="3">
                  <c:v>105.83200000000001</c:v>
                </c:pt>
                <c:pt idx="4">
                  <c:v>22.143000000000004</c:v>
                </c:pt>
                <c:pt idx="5">
                  <c:v>38.971999999999994</c:v>
                </c:pt>
                <c:pt idx="6">
                  <c:v>28.319999999999997</c:v>
                </c:pt>
                <c:pt idx="7">
                  <c:v>79.375000000000014</c:v>
                </c:pt>
                <c:pt idx="8">
                  <c:v>114.664</c:v>
                </c:pt>
                <c:pt idx="9">
                  <c:v>310.97300000000001</c:v>
                </c:pt>
                <c:pt idx="10">
                  <c:v>70.66</c:v>
                </c:pt>
                <c:pt idx="11">
                  <c:v>111.70200000000001</c:v>
                </c:pt>
                <c:pt idx="12">
                  <c:v>73.933999999999983</c:v>
                </c:pt>
                <c:pt idx="13">
                  <c:v>98.304999999999993</c:v>
                </c:pt>
                <c:pt idx="14">
                  <c:v>39.260000000000005</c:v>
                </c:pt>
                <c:pt idx="15">
                  <c:v>49.3</c:v>
                </c:pt>
                <c:pt idx="16">
                  <c:v>44.833000000000006</c:v>
                </c:pt>
                <c:pt idx="17">
                  <c:v>148.125</c:v>
                </c:pt>
                <c:pt idx="18">
                  <c:v>446.40499999999997</c:v>
                </c:pt>
                <c:pt idx="19">
                  <c:v>60.717000000000006</c:v>
                </c:pt>
                <c:pt idx="20">
                  <c:v>16.786999999999999</c:v>
                </c:pt>
                <c:pt idx="21">
                  <c:v>9.0210000000000008</c:v>
                </c:pt>
                <c:pt idx="22">
                  <c:v>19.791000000000004</c:v>
                </c:pt>
                <c:pt idx="23">
                  <c:v>20.114000000000001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06336"/>
        <c:axId val="4284067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252</c:v>
                </c:pt>
                <c:pt idx="1">
                  <c:v>252</c:v>
                </c:pt>
                <c:pt idx="2">
                  <c:v>251</c:v>
                </c:pt>
                <c:pt idx="3">
                  <c:v>249</c:v>
                </c:pt>
                <c:pt idx="4">
                  <c:v>251</c:v>
                </c:pt>
                <c:pt idx="5">
                  <c:v>260</c:v>
                </c:pt>
                <c:pt idx="6">
                  <c:v>290</c:v>
                </c:pt>
                <c:pt idx="7">
                  <c:v>324.42</c:v>
                </c:pt>
                <c:pt idx="8">
                  <c:v>337.87</c:v>
                </c:pt>
                <c:pt idx="9">
                  <c:v>310</c:v>
                </c:pt>
                <c:pt idx="10">
                  <c:v>275.32</c:v>
                </c:pt>
                <c:pt idx="11">
                  <c:v>270</c:v>
                </c:pt>
                <c:pt idx="12">
                  <c:v>250.36</c:v>
                </c:pt>
                <c:pt idx="13">
                  <c:v>216.47</c:v>
                </c:pt>
                <c:pt idx="14">
                  <c:v>266.77999999999997</c:v>
                </c:pt>
                <c:pt idx="15">
                  <c:v>267.64</c:v>
                </c:pt>
                <c:pt idx="16">
                  <c:v>300</c:v>
                </c:pt>
                <c:pt idx="17">
                  <c:v>318</c:v>
                </c:pt>
                <c:pt idx="18">
                  <c:v>330</c:v>
                </c:pt>
                <c:pt idx="19">
                  <c:v>284.63</c:v>
                </c:pt>
                <c:pt idx="20">
                  <c:v>258.02</c:v>
                </c:pt>
                <c:pt idx="21">
                  <c:v>280.01</c:v>
                </c:pt>
                <c:pt idx="22">
                  <c:v>274.74</c:v>
                </c:pt>
                <c:pt idx="23">
                  <c:v>251.76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07512"/>
        <c:axId val="428407120"/>
      </c:lineChart>
      <c:catAx>
        <c:axId val="428406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06728"/>
        <c:crosses val="autoZero"/>
        <c:auto val="1"/>
        <c:lblAlgn val="ctr"/>
        <c:lblOffset val="100"/>
        <c:noMultiLvlLbl val="0"/>
      </c:catAx>
      <c:valAx>
        <c:axId val="428406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06336"/>
        <c:crosses val="autoZero"/>
        <c:crossBetween val="between"/>
      </c:valAx>
      <c:valAx>
        <c:axId val="4284071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07512"/>
        <c:crosses val="max"/>
        <c:crossBetween val="between"/>
      </c:valAx>
      <c:catAx>
        <c:axId val="4284075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407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16.742000000000001</v>
      </c>
      <c r="C4" s="18">
        <v>26.311999999999998</v>
      </c>
      <c r="D4" s="18">
        <v>28.067</v>
      </c>
      <c r="E4" s="18">
        <v>105.83199999999999</v>
      </c>
      <c r="F4" s="18">
        <v>22.143000000000001</v>
      </c>
      <c r="G4" s="18">
        <v>38.971999999999994</v>
      </c>
      <c r="H4" s="18">
        <v>28.319999999999997</v>
      </c>
      <c r="I4" s="18">
        <v>79.375</v>
      </c>
      <c r="J4" s="18">
        <v>114.66400000000002</v>
      </c>
      <c r="K4" s="18">
        <v>310.95999999999998</v>
      </c>
      <c r="L4" s="18">
        <v>70.66</v>
      </c>
      <c r="M4" s="18">
        <v>111.672</v>
      </c>
      <c r="N4" s="18">
        <v>73.900000000000006</v>
      </c>
      <c r="O4" s="18">
        <v>98.3</v>
      </c>
      <c r="P4" s="18">
        <v>39.260000000000005</v>
      </c>
      <c r="Q4" s="18">
        <v>49.3</v>
      </c>
      <c r="R4" s="18">
        <v>44.848999999999997</v>
      </c>
      <c r="S4" s="18">
        <v>148.08500000000001</v>
      </c>
      <c r="T4" s="18">
        <v>446.428</v>
      </c>
      <c r="U4" s="18">
        <v>60.7</v>
      </c>
      <c r="V4" s="18">
        <v>16.786999999999999</v>
      </c>
      <c r="W4" s="18">
        <v>9.0210000000000008</v>
      </c>
      <c r="X4" s="18">
        <v>19.791</v>
      </c>
      <c r="Y4" s="18">
        <v>20.113999999999997</v>
      </c>
      <c r="Z4" s="19"/>
      <c r="AA4" s="20">
        <f>SUM(B4:Z4)</f>
        <v>1980.2539999999999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252</v>
      </c>
      <c r="D7" s="28">
        <v>251</v>
      </c>
      <c r="E7" s="28">
        <v>249</v>
      </c>
      <c r="F7" s="28">
        <v>251</v>
      </c>
      <c r="G7" s="28">
        <v>260</v>
      </c>
      <c r="H7" s="28">
        <v>290</v>
      </c>
      <c r="I7" s="28">
        <v>324.42</v>
      </c>
      <c r="J7" s="28">
        <v>337.87</v>
      </c>
      <c r="K7" s="28">
        <v>310</v>
      </c>
      <c r="L7" s="28">
        <v>275.32</v>
      </c>
      <c r="M7" s="28">
        <v>270</v>
      </c>
      <c r="N7" s="28">
        <v>250.36</v>
      </c>
      <c r="O7" s="28">
        <v>216.47</v>
      </c>
      <c r="P7" s="28">
        <v>266.77999999999997</v>
      </c>
      <c r="Q7" s="28">
        <v>267.64</v>
      </c>
      <c r="R7" s="28">
        <v>300</v>
      </c>
      <c r="S7" s="28">
        <v>318</v>
      </c>
      <c r="T7" s="28">
        <v>330</v>
      </c>
      <c r="U7" s="28">
        <v>284.63</v>
      </c>
      <c r="V7" s="28">
        <v>258.02</v>
      </c>
      <c r="W7" s="28">
        <v>280.01</v>
      </c>
      <c r="X7" s="28">
        <v>274.74</v>
      </c>
      <c r="Y7" s="28">
        <v>251.76</v>
      </c>
      <c r="Z7" s="29"/>
      <c r="AA7" s="30">
        <f>IF(SUM(B7:Z7)&lt;&gt;0,AVERAGEIF(B7:Z7,"&lt;&gt;"""),"")</f>
        <v>275.87583333333333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16.279</v>
      </c>
      <c r="C12" s="52">
        <v>24.823</v>
      </c>
      <c r="D12" s="52">
        <v>27.356999999999999</v>
      </c>
      <c r="E12" s="52">
        <v>105.401</v>
      </c>
      <c r="F12" s="52">
        <v>21.689</v>
      </c>
      <c r="G12" s="52">
        <v>37.137999999999998</v>
      </c>
      <c r="H12" s="52">
        <v>26.550999999999998</v>
      </c>
      <c r="I12" s="52">
        <v>20</v>
      </c>
      <c r="J12" s="52">
        <v>63.996000000000002</v>
      </c>
      <c r="K12" s="52">
        <v>44</v>
      </c>
      <c r="L12" s="52">
        <v>58</v>
      </c>
      <c r="M12" s="52">
        <v>63</v>
      </c>
      <c r="N12" s="52"/>
      <c r="O12" s="52"/>
      <c r="P12" s="52">
        <v>14</v>
      </c>
      <c r="Q12" s="52"/>
      <c r="R12" s="52">
        <v>26</v>
      </c>
      <c r="S12" s="52"/>
      <c r="T12" s="52"/>
      <c r="U12" s="52"/>
      <c r="V12" s="52">
        <v>15.12</v>
      </c>
      <c r="W12" s="52"/>
      <c r="X12" s="52">
        <v>2</v>
      </c>
      <c r="Y12" s="52">
        <v>11</v>
      </c>
      <c r="Z12" s="53"/>
      <c r="AA12" s="54">
        <f t="shared" si="0"/>
        <v>576.35399999999993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29</v>
      </c>
      <c r="J13" s="52">
        <v>44</v>
      </c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>
        <v>25</v>
      </c>
      <c r="U13" s="52"/>
      <c r="V13" s="52"/>
      <c r="W13" s="52"/>
      <c r="X13" s="52"/>
      <c r="Y13" s="52"/>
      <c r="Z13" s="53"/>
      <c r="AA13" s="54">
        <f t="shared" si="0"/>
        <v>118</v>
      </c>
    </row>
    <row r="14" spans="1:27" ht="24.95" customHeight="1" x14ac:dyDescent="0.2">
      <c r="A14" s="55" t="s">
        <v>10</v>
      </c>
      <c r="B14" s="56">
        <v>0.46300000000000002</v>
      </c>
      <c r="C14" s="57">
        <v>0.76900000000000002</v>
      </c>
      <c r="D14" s="57"/>
      <c r="E14" s="57"/>
      <c r="F14" s="57"/>
      <c r="G14" s="57">
        <v>0.96399999999999997</v>
      </c>
      <c r="H14" s="57">
        <v>0.75</v>
      </c>
      <c r="I14" s="57">
        <v>11.822000000000001</v>
      </c>
      <c r="J14" s="57">
        <v>5.51</v>
      </c>
      <c r="K14" s="57">
        <v>0.69700000000000006</v>
      </c>
      <c r="L14" s="57">
        <v>11.518999999999998</v>
      </c>
      <c r="M14" s="57">
        <v>8.8480000000000008</v>
      </c>
      <c r="N14" s="57"/>
      <c r="O14" s="57"/>
      <c r="P14" s="57">
        <v>25.058000000000003</v>
      </c>
      <c r="Q14" s="57"/>
      <c r="R14" s="57">
        <v>18.292999999999999</v>
      </c>
      <c r="S14" s="57">
        <v>0.9850000000000001</v>
      </c>
      <c r="T14" s="57"/>
      <c r="U14" s="57"/>
      <c r="V14" s="57">
        <v>1.1910000000000001</v>
      </c>
      <c r="W14" s="57">
        <v>7.4730000000000008</v>
      </c>
      <c r="X14" s="57">
        <v>17.067</v>
      </c>
      <c r="Y14" s="57">
        <v>8.4179999999999993</v>
      </c>
      <c r="Z14" s="58"/>
      <c r="AA14" s="59">
        <f t="shared" si="0"/>
        <v>119.82700000000003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16.742000000000001</v>
      </c>
      <c r="C16" s="62">
        <f t="shared" ref="C16:Z16" si="1">IF(LEN(C$2)&gt;0,SUM(C10:C15),"")</f>
        <v>25.591999999999999</v>
      </c>
      <c r="D16" s="62">
        <f t="shared" si="1"/>
        <v>27.356999999999999</v>
      </c>
      <c r="E16" s="62">
        <f t="shared" si="1"/>
        <v>105.401</v>
      </c>
      <c r="F16" s="62">
        <f t="shared" si="1"/>
        <v>21.689</v>
      </c>
      <c r="G16" s="62">
        <f t="shared" si="1"/>
        <v>38.101999999999997</v>
      </c>
      <c r="H16" s="62">
        <f t="shared" si="1"/>
        <v>27.300999999999998</v>
      </c>
      <c r="I16" s="62">
        <f t="shared" si="1"/>
        <v>60.822000000000003</v>
      </c>
      <c r="J16" s="62">
        <f t="shared" si="1"/>
        <v>113.50600000000001</v>
      </c>
      <c r="K16" s="62">
        <f t="shared" si="1"/>
        <v>44.697000000000003</v>
      </c>
      <c r="L16" s="62">
        <f t="shared" si="1"/>
        <v>69.519000000000005</v>
      </c>
      <c r="M16" s="62">
        <f t="shared" si="1"/>
        <v>71.847999999999999</v>
      </c>
      <c r="N16" s="62">
        <f t="shared" si="1"/>
        <v>0</v>
      </c>
      <c r="O16" s="62">
        <f t="shared" si="1"/>
        <v>0</v>
      </c>
      <c r="P16" s="62">
        <f t="shared" si="1"/>
        <v>39.058000000000007</v>
      </c>
      <c r="Q16" s="62">
        <f t="shared" si="1"/>
        <v>0</v>
      </c>
      <c r="R16" s="62">
        <f t="shared" si="1"/>
        <v>44.292999999999999</v>
      </c>
      <c r="S16" s="62">
        <f t="shared" si="1"/>
        <v>20.984999999999999</v>
      </c>
      <c r="T16" s="62">
        <f t="shared" si="1"/>
        <v>25</v>
      </c>
      <c r="U16" s="62">
        <f t="shared" si="1"/>
        <v>0</v>
      </c>
      <c r="V16" s="62">
        <f t="shared" si="1"/>
        <v>16.311</v>
      </c>
      <c r="W16" s="62">
        <f t="shared" si="1"/>
        <v>7.4730000000000008</v>
      </c>
      <c r="X16" s="62">
        <f t="shared" si="1"/>
        <v>19.067</v>
      </c>
      <c r="Y16" s="62">
        <f t="shared" si="1"/>
        <v>19.417999999999999</v>
      </c>
      <c r="Z16" s="63" t="str">
        <f t="shared" si="1"/>
        <v/>
      </c>
      <c r="AA16" s="64">
        <f>SUM(AA10:AA15)</f>
        <v>814.18099999999993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0.72</v>
      </c>
      <c r="D20" s="77">
        <v>0.71</v>
      </c>
      <c r="E20" s="77">
        <v>0.43099999999999999</v>
      </c>
      <c r="F20" s="77">
        <v>0.45400000000000001</v>
      </c>
      <c r="G20" s="77">
        <v>0.87</v>
      </c>
      <c r="H20" s="77">
        <v>1.0189999999999999</v>
      </c>
      <c r="I20" s="77">
        <v>1.1120000000000001</v>
      </c>
      <c r="J20" s="77">
        <v>1.1579999999999999</v>
      </c>
      <c r="K20" s="77">
        <v>1.163</v>
      </c>
      <c r="L20" s="77">
        <v>1.141</v>
      </c>
      <c r="M20" s="77">
        <v>1.1240000000000001</v>
      </c>
      <c r="N20" s="77"/>
      <c r="O20" s="77"/>
      <c r="P20" s="77">
        <v>0.20200000000000001</v>
      </c>
      <c r="Q20" s="77"/>
      <c r="R20" s="77">
        <v>0.55600000000000005</v>
      </c>
      <c r="S20" s="77"/>
      <c r="T20" s="77">
        <v>0.52800000000000002</v>
      </c>
      <c r="U20" s="77"/>
      <c r="V20" s="77">
        <v>0.47599999999999998</v>
      </c>
      <c r="W20" s="77">
        <v>0.44900000000000001</v>
      </c>
      <c r="X20" s="77">
        <v>0.72399999999999998</v>
      </c>
      <c r="Y20" s="77">
        <v>0.69599999999999995</v>
      </c>
      <c r="Z20" s="78"/>
      <c r="AA20" s="79">
        <f t="shared" si="2"/>
        <v>13.533000000000001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>
        <v>17.440999999999999</v>
      </c>
      <c r="J21" s="81"/>
      <c r="K21" s="81">
        <v>26</v>
      </c>
      <c r="L21" s="81"/>
      <c r="M21" s="81">
        <v>8</v>
      </c>
      <c r="N21" s="81"/>
      <c r="O21" s="81"/>
      <c r="P21" s="81"/>
      <c r="Q21" s="81"/>
      <c r="R21" s="81"/>
      <c r="S21" s="81"/>
      <c r="T21" s="81"/>
      <c r="U21" s="81"/>
      <c r="V21" s="81"/>
      <c r="W21" s="81">
        <v>1.099</v>
      </c>
      <c r="X21" s="81"/>
      <c r="Y21" s="81"/>
      <c r="Z21" s="78"/>
      <c r="AA21" s="79">
        <f t="shared" si="2"/>
        <v>52.54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0.72</v>
      </c>
      <c r="D25" s="88">
        <f t="shared" si="3"/>
        <v>0.71</v>
      </c>
      <c r="E25" s="88">
        <f t="shared" si="3"/>
        <v>0.43099999999999999</v>
      </c>
      <c r="F25" s="88">
        <f t="shared" si="3"/>
        <v>0.45400000000000001</v>
      </c>
      <c r="G25" s="88">
        <f t="shared" si="3"/>
        <v>0.87</v>
      </c>
      <c r="H25" s="88">
        <f t="shared" si="3"/>
        <v>1.0189999999999999</v>
      </c>
      <c r="I25" s="88">
        <f t="shared" si="3"/>
        <v>18.552999999999997</v>
      </c>
      <c r="J25" s="88">
        <f t="shared" si="3"/>
        <v>1.1579999999999999</v>
      </c>
      <c r="K25" s="88">
        <f t="shared" si="3"/>
        <v>27.163</v>
      </c>
      <c r="L25" s="88">
        <f t="shared" si="3"/>
        <v>1.141</v>
      </c>
      <c r="M25" s="88">
        <f t="shared" si="3"/>
        <v>9.1240000000000006</v>
      </c>
      <c r="N25" s="88">
        <f t="shared" si="3"/>
        <v>0</v>
      </c>
      <c r="O25" s="88">
        <f t="shared" si="3"/>
        <v>0</v>
      </c>
      <c r="P25" s="88">
        <f t="shared" si="3"/>
        <v>0.20200000000000001</v>
      </c>
      <c r="Q25" s="88">
        <f t="shared" si="3"/>
        <v>0</v>
      </c>
      <c r="R25" s="88">
        <f t="shared" si="3"/>
        <v>0.55600000000000005</v>
      </c>
      <c r="S25" s="88">
        <f t="shared" si="3"/>
        <v>0</v>
      </c>
      <c r="T25" s="88">
        <f t="shared" si="3"/>
        <v>0.52800000000000002</v>
      </c>
      <c r="U25" s="88">
        <f t="shared" si="3"/>
        <v>0</v>
      </c>
      <c r="V25" s="88">
        <f t="shared" si="3"/>
        <v>0.47599999999999998</v>
      </c>
      <c r="W25" s="88">
        <f t="shared" si="3"/>
        <v>1.548</v>
      </c>
      <c r="X25" s="88">
        <f t="shared" si="3"/>
        <v>0.72399999999999998</v>
      </c>
      <c r="Y25" s="88">
        <f t="shared" si="3"/>
        <v>0.69599999999999995</v>
      </c>
      <c r="Z25" s="89" t="str">
        <f t="shared" si="3"/>
        <v/>
      </c>
      <c r="AA25" s="90">
        <f>SUM(AA19:AA24)</f>
        <v>66.073000000000008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16.742000000000001</v>
      </c>
      <c r="C29" s="77">
        <v>26.312000000000001</v>
      </c>
      <c r="D29" s="77">
        <v>28.067</v>
      </c>
      <c r="E29" s="77">
        <v>105.83199999999999</v>
      </c>
      <c r="F29" s="77">
        <v>22.143000000000001</v>
      </c>
      <c r="G29" s="77">
        <v>38.972000000000001</v>
      </c>
      <c r="H29" s="77">
        <v>28.32</v>
      </c>
      <c r="I29" s="77">
        <v>79.375</v>
      </c>
      <c r="J29" s="77">
        <v>114.664</v>
      </c>
      <c r="K29" s="77">
        <v>71.86</v>
      </c>
      <c r="L29" s="77">
        <v>70.66</v>
      </c>
      <c r="M29" s="77">
        <v>80.971999999999994</v>
      </c>
      <c r="N29" s="77"/>
      <c r="O29" s="77"/>
      <c r="P29" s="77">
        <v>39.26</v>
      </c>
      <c r="Q29" s="77"/>
      <c r="R29" s="77">
        <v>44.848999999999997</v>
      </c>
      <c r="S29" s="77">
        <v>20.984999999999999</v>
      </c>
      <c r="T29" s="77">
        <v>25.527999999999999</v>
      </c>
      <c r="U29" s="77"/>
      <c r="V29" s="77">
        <v>16.786999999999999</v>
      </c>
      <c r="W29" s="77">
        <v>9.0210000000000008</v>
      </c>
      <c r="X29" s="77">
        <v>19.791</v>
      </c>
      <c r="Y29" s="77">
        <v>20.114000000000001</v>
      </c>
      <c r="Z29" s="78"/>
      <c r="AA29" s="79">
        <f>SUM(B29:Z29)</f>
        <v>880.25400000000013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16.742000000000001</v>
      </c>
      <c r="C31" s="62">
        <f t="shared" ref="C31:Z31" si="4">IF(LEN(C$2)&gt;0,SUM(C28:C30),"")</f>
        <v>26.312000000000001</v>
      </c>
      <c r="D31" s="62">
        <f t="shared" si="4"/>
        <v>28.067</v>
      </c>
      <c r="E31" s="62">
        <f t="shared" si="4"/>
        <v>105.83199999999999</v>
      </c>
      <c r="F31" s="62">
        <f t="shared" si="4"/>
        <v>22.143000000000001</v>
      </c>
      <c r="G31" s="62">
        <f t="shared" si="4"/>
        <v>38.972000000000001</v>
      </c>
      <c r="H31" s="62">
        <f t="shared" si="4"/>
        <v>28.32</v>
      </c>
      <c r="I31" s="62">
        <f t="shared" si="4"/>
        <v>79.375</v>
      </c>
      <c r="J31" s="62">
        <f t="shared" si="4"/>
        <v>114.664</v>
      </c>
      <c r="K31" s="62">
        <f t="shared" si="4"/>
        <v>71.86</v>
      </c>
      <c r="L31" s="62">
        <f t="shared" si="4"/>
        <v>70.66</v>
      </c>
      <c r="M31" s="62">
        <f t="shared" si="4"/>
        <v>80.971999999999994</v>
      </c>
      <c r="N31" s="62">
        <f t="shared" si="4"/>
        <v>0</v>
      </c>
      <c r="O31" s="62">
        <f t="shared" si="4"/>
        <v>0</v>
      </c>
      <c r="P31" s="62">
        <f t="shared" si="4"/>
        <v>39.26</v>
      </c>
      <c r="Q31" s="62">
        <f t="shared" si="4"/>
        <v>0</v>
      </c>
      <c r="R31" s="62">
        <f t="shared" si="4"/>
        <v>44.848999999999997</v>
      </c>
      <c r="S31" s="62">
        <f t="shared" si="4"/>
        <v>20.984999999999999</v>
      </c>
      <c r="T31" s="62">
        <f t="shared" si="4"/>
        <v>25.527999999999999</v>
      </c>
      <c r="U31" s="62">
        <f t="shared" si="4"/>
        <v>0</v>
      </c>
      <c r="V31" s="62">
        <f t="shared" si="4"/>
        <v>16.786999999999999</v>
      </c>
      <c r="W31" s="62">
        <f t="shared" si="4"/>
        <v>9.0210000000000008</v>
      </c>
      <c r="X31" s="62">
        <f t="shared" si="4"/>
        <v>19.791</v>
      </c>
      <c r="Y31" s="62">
        <f t="shared" si="4"/>
        <v>20.114000000000001</v>
      </c>
      <c r="Z31" s="63" t="str">
        <f t="shared" si="4"/>
        <v/>
      </c>
      <c r="AA31" s="64">
        <f>SUM(AA28:AA30)</f>
        <v>880.25400000000013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239.1</v>
      </c>
      <c r="L38" s="99"/>
      <c r="M38" s="99">
        <v>30.7</v>
      </c>
      <c r="N38" s="99">
        <v>73.900000000000006</v>
      </c>
      <c r="O38" s="99">
        <v>98.3</v>
      </c>
      <c r="P38" s="99"/>
      <c r="Q38" s="99">
        <v>49.3</v>
      </c>
      <c r="R38" s="99"/>
      <c r="S38" s="99">
        <v>127.1</v>
      </c>
      <c r="T38" s="99">
        <v>420.9</v>
      </c>
      <c r="U38" s="99">
        <v>60.7</v>
      </c>
      <c r="V38" s="99"/>
      <c r="W38" s="99"/>
      <c r="X38" s="99"/>
      <c r="Y38" s="99"/>
      <c r="Z38" s="100"/>
      <c r="AA38" s="79">
        <f t="shared" si="5"/>
        <v>1100.0000000000002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239.1</v>
      </c>
      <c r="L39" s="88">
        <f t="shared" si="6"/>
        <v>0</v>
      </c>
      <c r="M39" s="88">
        <f t="shared" si="6"/>
        <v>30.7</v>
      </c>
      <c r="N39" s="88">
        <f t="shared" si="6"/>
        <v>73.900000000000006</v>
      </c>
      <c r="O39" s="88">
        <f t="shared" si="6"/>
        <v>98.3</v>
      </c>
      <c r="P39" s="88">
        <f t="shared" si="6"/>
        <v>0</v>
      </c>
      <c r="Q39" s="88">
        <f t="shared" si="6"/>
        <v>49.3</v>
      </c>
      <c r="R39" s="88">
        <f t="shared" si="6"/>
        <v>0</v>
      </c>
      <c r="S39" s="88">
        <f t="shared" si="6"/>
        <v>127.1</v>
      </c>
      <c r="T39" s="88">
        <f t="shared" si="6"/>
        <v>420.9</v>
      </c>
      <c r="U39" s="88">
        <f t="shared" si="6"/>
        <v>60.7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1100.0000000000002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239.1</v>
      </c>
      <c r="L46" s="99"/>
      <c r="M46" s="99">
        <v>30.7</v>
      </c>
      <c r="N46" s="99">
        <v>73.900000000000006</v>
      </c>
      <c r="O46" s="99">
        <v>98.3</v>
      </c>
      <c r="P46" s="99"/>
      <c r="Q46" s="99">
        <v>49.3</v>
      </c>
      <c r="R46" s="99"/>
      <c r="S46" s="99">
        <v>127.1</v>
      </c>
      <c r="T46" s="99">
        <v>420.9</v>
      </c>
      <c r="U46" s="99">
        <v>60.7</v>
      </c>
      <c r="V46" s="99"/>
      <c r="W46" s="99"/>
      <c r="X46" s="99"/>
      <c r="Y46" s="99"/>
      <c r="Z46" s="100"/>
      <c r="AA46" s="79">
        <f t="shared" si="7"/>
        <v>1100.0000000000002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239.1</v>
      </c>
      <c r="L48" s="88">
        <f t="shared" si="8"/>
        <v>0</v>
      </c>
      <c r="M48" s="88">
        <f t="shared" si="8"/>
        <v>30.7</v>
      </c>
      <c r="N48" s="88">
        <f t="shared" si="8"/>
        <v>73.900000000000006</v>
      </c>
      <c r="O48" s="88">
        <f t="shared" si="8"/>
        <v>98.3</v>
      </c>
      <c r="P48" s="88">
        <f t="shared" si="8"/>
        <v>0</v>
      </c>
      <c r="Q48" s="88">
        <f t="shared" si="8"/>
        <v>49.3</v>
      </c>
      <c r="R48" s="88">
        <f t="shared" si="8"/>
        <v>0</v>
      </c>
      <c r="S48" s="88">
        <f t="shared" si="8"/>
        <v>127.1</v>
      </c>
      <c r="T48" s="88">
        <f t="shared" si="8"/>
        <v>420.9</v>
      </c>
      <c r="U48" s="88">
        <f t="shared" si="8"/>
        <v>60.7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1100.0000000000002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16.742000000000001</v>
      </c>
      <c r="C51" s="88">
        <f t="shared" si="10"/>
        <v>26.311999999999998</v>
      </c>
      <c r="D51" s="88">
        <f t="shared" si="10"/>
        <v>28.067</v>
      </c>
      <c r="E51" s="88">
        <f t="shared" si="10"/>
        <v>105.83199999999999</v>
      </c>
      <c r="F51" s="88">
        <f t="shared" si="10"/>
        <v>22.143000000000001</v>
      </c>
      <c r="G51" s="88">
        <f t="shared" si="10"/>
        <v>38.971999999999994</v>
      </c>
      <c r="H51" s="88">
        <f t="shared" si="10"/>
        <v>28.319999999999997</v>
      </c>
      <c r="I51" s="88">
        <f t="shared" si="10"/>
        <v>79.375</v>
      </c>
      <c r="J51" s="88">
        <f t="shared" si="10"/>
        <v>114.66400000000002</v>
      </c>
      <c r="K51" s="88">
        <f t="shared" si="10"/>
        <v>310.95999999999998</v>
      </c>
      <c r="L51" s="88">
        <f t="shared" si="10"/>
        <v>70.660000000000011</v>
      </c>
      <c r="M51" s="88">
        <f t="shared" si="10"/>
        <v>111.672</v>
      </c>
      <c r="N51" s="88">
        <f t="shared" si="10"/>
        <v>73.900000000000006</v>
      </c>
      <c r="O51" s="88">
        <f t="shared" si="10"/>
        <v>98.3</v>
      </c>
      <c r="P51" s="88">
        <f t="shared" si="10"/>
        <v>39.260000000000005</v>
      </c>
      <c r="Q51" s="88">
        <f t="shared" si="10"/>
        <v>49.3</v>
      </c>
      <c r="R51" s="88">
        <f t="shared" si="10"/>
        <v>44.848999999999997</v>
      </c>
      <c r="S51" s="88">
        <f t="shared" si="10"/>
        <v>148.08499999999998</v>
      </c>
      <c r="T51" s="88">
        <f t="shared" si="10"/>
        <v>446.428</v>
      </c>
      <c r="U51" s="88">
        <f t="shared" si="10"/>
        <v>60.7</v>
      </c>
      <c r="V51" s="88">
        <f t="shared" si="10"/>
        <v>16.786999999999999</v>
      </c>
      <c r="W51" s="88">
        <f t="shared" si="10"/>
        <v>9.0210000000000008</v>
      </c>
      <c r="X51" s="88">
        <f t="shared" si="10"/>
        <v>19.791</v>
      </c>
      <c r="Y51" s="88">
        <f t="shared" si="10"/>
        <v>20.114000000000001</v>
      </c>
      <c r="Z51" s="89" t="str">
        <f t="shared" si="10"/>
        <v/>
      </c>
      <c r="AA51" s="105">
        <f>SUM(B51:Z51)</f>
        <v>1980.2539999999999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44589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16.742000000000001</v>
      </c>
      <c r="C4" s="18">
        <v>26.311999999999998</v>
      </c>
      <c r="D4" s="18">
        <v>28.067</v>
      </c>
      <c r="E4" s="18">
        <v>105.83200000000001</v>
      </c>
      <c r="F4" s="18">
        <v>22.143000000000004</v>
      </c>
      <c r="G4" s="18">
        <v>38.971999999999994</v>
      </c>
      <c r="H4" s="18">
        <v>28.319999999999997</v>
      </c>
      <c r="I4" s="18">
        <v>79.375000000000014</v>
      </c>
      <c r="J4" s="18">
        <v>114.664</v>
      </c>
      <c r="K4" s="18">
        <v>310.97300000000001</v>
      </c>
      <c r="L4" s="18">
        <v>70.66</v>
      </c>
      <c r="M4" s="18">
        <v>111.70200000000001</v>
      </c>
      <c r="N4" s="18">
        <v>73.933999999999983</v>
      </c>
      <c r="O4" s="18">
        <v>98.304999999999993</v>
      </c>
      <c r="P4" s="18">
        <v>39.260000000000005</v>
      </c>
      <c r="Q4" s="18">
        <v>49.3</v>
      </c>
      <c r="R4" s="18">
        <v>44.833000000000006</v>
      </c>
      <c r="S4" s="18">
        <v>148.125</v>
      </c>
      <c r="T4" s="18">
        <v>446.40499999999997</v>
      </c>
      <c r="U4" s="18">
        <v>60.717000000000006</v>
      </c>
      <c r="V4" s="18">
        <v>16.786999999999999</v>
      </c>
      <c r="W4" s="18">
        <v>9.0210000000000008</v>
      </c>
      <c r="X4" s="18">
        <v>19.791000000000004</v>
      </c>
      <c r="Y4" s="18">
        <v>20.114000000000001</v>
      </c>
      <c r="Z4" s="19"/>
      <c r="AA4" s="20">
        <f>SUM(B4:Z4)</f>
        <v>1980.3540000000003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252</v>
      </c>
      <c r="C7" s="28">
        <v>252</v>
      </c>
      <c r="D7" s="28">
        <v>251</v>
      </c>
      <c r="E7" s="28">
        <v>249</v>
      </c>
      <c r="F7" s="28">
        <v>251</v>
      </c>
      <c r="G7" s="28">
        <v>260</v>
      </c>
      <c r="H7" s="28">
        <v>290</v>
      </c>
      <c r="I7" s="28">
        <v>324.42</v>
      </c>
      <c r="J7" s="28">
        <v>337.87</v>
      </c>
      <c r="K7" s="28">
        <v>310</v>
      </c>
      <c r="L7" s="28">
        <v>275.32</v>
      </c>
      <c r="M7" s="28">
        <v>270</v>
      </c>
      <c r="N7" s="28">
        <v>250.36</v>
      </c>
      <c r="O7" s="28">
        <v>216.47</v>
      </c>
      <c r="P7" s="28">
        <v>266.77999999999997</v>
      </c>
      <c r="Q7" s="28">
        <v>267.64</v>
      </c>
      <c r="R7" s="28">
        <v>300</v>
      </c>
      <c r="S7" s="28">
        <v>318</v>
      </c>
      <c r="T7" s="28">
        <v>330</v>
      </c>
      <c r="U7" s="28">
        <v>284.63</v>
      </c>
      <c r="V7" s="28">
        <v>258.02</v>
      </c>
      <c r="W7" s="28">
        <v>280.01</v>
      </c>
      <c r="X7" s="28">
        <v>274.74</v>
      </c>
      <c r="Y7" s="28">
        <v>251.76</v>
      </c>
      <c r="Z7" s="29"/>
      <c r="AA7" s="30">
        <f>IF(SUM(B7:Z7)&lt;&gt;0,AVERAGEIF(B7:Z7,"&lt;&gt;"""),"")</f>
        <v>275.87583333333333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44</v>
      </c>
      <c r="J12" s="52">
        <v>44</v>
      </c>
      <c r="K12" s="52">
        <v>44</v>
      </c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>
        <v>2.4409999999999998</v>
      </c>
      <c r="J13" s="52">
        <v>26</v>
      </c>
      <c r="K13" s="52">
        <v>206</v>
      </c>
      <c r="L13" s="52">
        <v>26</v>
      </c>
      <c r="M13" s="52">
        <v>48</v>
      </c>
      <c r="N13" s="52"/>
      <c r="O13" s="52"/>
      <c r="P13" s="52"/>
      <c r="Q13" s="52"/>
      <c r="R13" s="52"/>
      <c r="S13" s="52">
        <v>132.93100000000001</v>
      </c>
      <c r="T13" s="52">
        <v>424.09299999999996</v>
      </c>
      <c r="U13" s="52">
        <v>11.5</v>
      </c>
      <c r="V13" s="52"/>
      <c r="W13" s="52"/>
      <c r="X13" s="52"/>
      <c r="Y13" s="52"/>
      <c r="Z13" s="53"/>
      <c r="AA13" s="54">
        <f t="shared" si="0"/>
        <v>876.96500000000003</v>
      </c>
    </row>
    <row r="14" spans="1:27" ht="24.95" customHeight="1" x14ac:dyDescent="0.2">
      <c r="A14" s="55" t="s">
        <v>10</v>
      </c>
      <c r="B14" s="56">
        <v>0.28599999999999998</v>
      </c>
      <c r="C14" s="57"/>
      <c r="D14" s="57">
        <v>0.64700000000000002</v>
      </c>
      <c r="E14" s="57">
        <v>1.8010000000000002</v>
      </c>
      <c r="F14" s="57">
        <v>0.44900000000000001</v>
      </c>
      <c r="G14" s="57"/>
      <c r="H14" s="57">
        <v>0.21</v>
      </c>
      <c r="I14" s="57"/>
      <c r="J14" s="57"/>
      <c r="K14" s="57">
        <v>1.06</v>
      </c>
      <c r="L14" s="57"/>
      <c r="M14" s="57"/>
      <c r="N14" s="57">
        <v>12.061</v>
      </c>
      <c r="O14" s="57">
        <v>38.231999999999999</v>
      </c>
      <c r="P14" s="57"/>
      <c r="Q14" s="57">
        <v>8.8719999999999999</v>
      </c>
      <c r="R14" s="57"/>
      <c r="S14" s="57">
        <v>2.6320000000000001</v>
      </c>
      <c r="T14" s="57">
        <v>5.9329999999999998</v>
      </c>
      <c r="U14" s="57">
        <v>22.492000000000001</v>
      </c>
      <c r="V14" s="57"/>
      <c r="W14" s="57"/>
      <c r="X14" s="57"/>
      <c r="Y14" s="57"/>
      <c r="Z14" s="58"/>
      <c r="AA14" s="59">
        <f t="shared" si="0"/>
        <v>94.674999999999997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0.28599999999999998</v>
      </c>
      <c r="C16" s="62">
        <f t="shared" ref="C16:Z16" si="1">IF(LEN(C$2)&gt;0,SUM(C10:C15),"")</f>
        <v>0</v>
      </c>
      <c r="D16" s="62">
        <f t="shared" si="1"/>
        <v>0.64700000000000002</v>
      </c>
      <c r="E16" s="62">
        <f t="shared" si="1"/>
        <v>1.8010000000000002</v>
      </c>
      <c r="F16" s="62">
        <f t="shared" si="1"/>
        <v>0.44900000000000001</v>
      </c>
      <c r="G16" s="62">
        <f t="shared" si="1"/>
        <v>0</v>
      </c>
      <c r="H16" s="62">
        <f t="shared" si="1"/>
        <v>0.21</v>
      </c>
      <c r="I16" s="62">
        <f t="shared" si="1"/>
        <v>46.441000000000003</v>
      </c>
      <c r="J16" s="62">
        <f t="shared" si="1"/>
        <v>70</v>
      </c>
      <c r="K16" s="62">
        <f t="shared" si="1"/>
        <v>251.06</v>
      </c>
      <c r="L16" s="62">
        <f t="shared" si="1"/>
        <v>26</v>
      </c>
      <c r="M16" s="62">
        <f t="shared" si="1"/>
        <v>48</v>
      </c>
      <c r="N16" s="62">
        <f t="shared" si="1"/>
        <v>12.061</v>
      </c>
      <c r="O16" s="62">
        <f t="shared" si="1"/>
        <v>38.231999999999999</v>
      </c>
      <c r="P16" s="62">
        <f t="shared" si="1"/>
        <v>0</v>
      </c>
      <c r="Q16" s="62">
        <f t="shared" si="1"/>
        <v>8.8719999999999999</v>
      </c>
      <c r="R16" s="62">
        <f t="shared" si="1"/>
        <v>0</v>
      </c>
      <c r="S16" s="62">
        <f t="shared" si="1"/>
        <v>135.56300000000002</v>
      </c>
      <c r="T16" s="62">
        <f t="shared" si="1"/>
        <v>430.02599999999995</v>
      </c>
      <c r="U16" s="62">
        <f t="shared" si="1"/>
        <v>33.992000000000004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1103.6400000000001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5.3049999999999997</v>
      </c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5.3049999999999997</v>
      </c>
    </row>
    <row r="21" spans="1:27" ht="24.95" customHeight="1" x14ac:dyDescent="0.2">
      <c r="A21" s="75" t="s">
        <v>16</v>
      </c>
      <c r="B21" s="80">
        <v>16.456</v>
      </c>
      <c r="C21" s="81">
        <v>26.311999999999998</v>
      </c>
      <c r="D21" s="81">
        <v>27.419999999999995</v>
      </c>
      <c r="E21" s="81">
        <v>26.099999999999998</v>
      </c>
      <c r="F21" s="81">
        <v>21.694000000000003</v>
      </c>
      <c r="G21" s="81">
        <v>33.666999999999994</v>
      </c>
      <c r="H21" s="81">
        <v>28.109999999999996</v>
      </c>
      <c r="I21" s="81">
        <v>32.933999999999997</v>
      </c>
      <c r="J21" s="81">
        <v>44.664000000000001</v>
      </c>
      <c r="K21" s="81">
        <v>59.913000000000004</v>
      </c>
      <c r="L21" s="81">
        <v>44.66</v>
      </c>
      <c r="M21" s="81">
        <v>63.701999999999998</v>
      </c>
      <c r="N21" s="81">
        <v>61.872999999999998</v>
      </c>
      <c r="O21" s="81">
        <v>60.072999999999993</v>
      </c>
      <c r="P21" s="81">
        <v>39.260000000000005</v>
      </c>
      <c r="Q21" s="81">
        <v>40.428000000000004</v>
      </c>
      <c r="R21" s="81">
        <v>19.732999999999997</v>
      </c>
      <c r="S21" s="81">
        <v>12.561999999999999</v>
      </c>
      <c r="T21" s="81">
        <v>16.379000000000001</v>
      </c>
      <c r="U21" s="81">
        <v>26.724999999999994</v>
      </c>
      <c r="V21" s="81">
        <v>16.786999999999999</v>
      </c>
      <c r="W21" s="81">
        <v>9.0210000000000008</v>
      </c>
      <c r="X21" s="81">
        <v>19.791000000000004</v>
      </c>
      <c r="Y21" s="81">
        <v>20.114000000000001</v>
      </c>
      <c r="Z21" s="78"/>
      <c r="AA21" s="79">
        <f t="shared" si="2"/>
        <v>768.37800000000004</v>
      </c>
    </row>
    <row r="22" spans="1:27" ht="24.95" customHeight="1" x14ac:dyDescent="0.2">
      <c r="A22" s="82" t="s">
        <v>17</v>
      </c>
      <c r="B22" s="81"/>
      <c r="C22" s="81"/>
      <c r="D22" s="81"/>
      <c r="E22" s="81">
        <v>77.930999999999997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77.930999999999997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16.456</v>
      </c>
      <c r="C25" s="88">
        <f t="shared" si="3"/>
        <v>26.311999999999998</v>
      </c>
      <c r="D25" s="88">
        <f t="shared" si="3"/>
        <v>27.419999999999995</v>
      </c>
      <c r="E25" s="88">
        <f t="shared" si="3"/>
        <v>104.03099999999999</v>
      </c>
      <c r="F25" s="88">
        <f t="shared" si="3"/>
        <v>21.694000000000003</v>
      </c>
      <c r="G25" s="88">
        <f t="shared" si="3"/>
        <v>38.971999999999994</v>
      </c>
      <c r="H25" s="88">
        <f t="shared" si="3"/>
        <v>28.109999999999996</v>
      </c>
      <c r="I25" s="88">
        <f t="shared" si="3"/>
        <v>32.933999999999997</v>
      </c>
      <c r="J25" s="88">
        <f t="shared" si="3"/>
        <v>44.664000000000001</v>
      </c>
      <c r="K25" s="88">
        <f t="shared" si="3"/>
        <v>59.913000000000004</v>
      </c>
      <c r="L25" s="88">
        <f t="shared" si="3"/>
        <v>44.66</v>
      </c>
      <c r="M25" s="88">
        <f t="shared" si="3"/>
        <v>63.701999999999998</v>
      </c>
      <c r="N25" s="88">
        <f t="shared" si="3"/>
        <v>61.872999999999998</v>
      </c>
      <c r="O25" s="88">
        <f t="shared" si="3"/>
        <v>60.072999999999993</v>
      </c>
      <c r="P25" s="88">
        <f t="shared" si="3"/>
        <v>39.260000000000005</v>
      </c>
      <c r="Q25" s="88">
        <f t="shared" si="3"/>
        <v>40.428000000000004</v>
      </c>
      <c r="R25" s="88">
        <f t="shared" si="3"/>
        <v>19.732999999999997</v>
      </c>
      <c r="S25" s="88">
        <f t="shared" si="3"/>
        <v>12.561999999999999</v>
      </c>
      <c r="T25" s="88">
        <f t="shared" si="3"/>
        <v>16.379000000000001</v>
      </c>
      <c r="U25" s="88">
        <f t="shared" si="3"/>
        <v>26.724999999999994</v>
      </c>
      <c r="V25" s="88">
        <f t="shared" si="3"/>
        <v>16.786999999999999</v>
      </c>
      <c r="W25" s="88">
        <f t="shared" si="3"/>
        <v>9.0210000000000008</v>
      </c>
      <c r="X25" s="88">
        <f t="shared" si="3"/>
        <v>19.791000000000004</v>
      </c>
      <c r="Y25" s="88">
        <f t="shared" si="3"/>
        <v>20.114000000000001</v>
      </c>
      <c r="Z25" s="89">
        <f t="shared" si="3"/>
        <v>0</v>
      </c>
      <c r="AA25" s="90">
        <f t="shared" si="3"/>
        <v>851.61400000000003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16.742000000000001</v>
      </c>
      <c r="C29" s="77">
        <v>26.312000000000001</v>
      </c>
      <c r="D29" s="77">
        <v>28.067</v>
      </c>
      <c r="E29" s="77">
        <v>105.83199999999999</v>
      </c>
      <c r="F29" s="77">
        <v>22.143000000000001</v>
      </c>
      <c r="G29" s="77">
        <v>38.972000000000001</v>
      </c>
      <c r="H29" s="77">
        <v>28.32</v>
      </c>
      <c r="I29" s="77">
        <v>79.375</v>
      </c>
      <c r="J29" s="77">
        <v>114.664</v>
      </c>
      <c r="K29" s="77">
        <v>310.97300000000001</v>
      </c>
      <c r="L29" s="77">
        <v>70.66</v>
      </c>
      <c r="M29" s="77">
        <v>111.702</v>
      </c>
      <c r="N29" s="77">
        <v>73.933999999999997</v>
      </c>
      <c r="O29" s="77">
        <v>98.305000000000007</v>
      </c>
      <c r="P29" s="77">
        <v>39.26</v>
      </c>
      <c r="Q29" s="77">
        <v>49.3</v>
      </c>
      <c r="R29" s="77">
        <v>19.733000000000001</v>
      </c>
      <c r="S29" s="77">
        <v>148.125</v>
      </c>
      <c r="T29" s="77">
        <v>446.40499999999997</v>
      </c>
      <c r="U29" s="77">
        <v>60.716999999999999</v>
      </c>
      <c r="V29" s="77">
        <v>16.786999999999999</v>
      </c>
      <c r="W29" s="77">
        <v>9.0210000000000008</v>
      </c>
      <c r="X29" s="77">
        <v>19.791</v>
      </c>
      <c r="Y29" s="77">
        <v>20.114000000000001</v>
      </c>
      <c r="Z29" s="78"/>
      <c r="AA29" s="79">
        <f>SUM(B29:Z29)</f>
        <v>1955.2540000000001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16.742000000000001</v>
      </c>
      <c r="C31" s="62">
        <f t="shared" si="4"/>
        <v>26.312000000000001</v>
      </c>
      <c r="D31" s="62">
        <f t="shared" si="4"/>
        <v>28.067</v>
      </c>
      <c r="E31" s="62">
        <f t="shared" si="4"/>
        <v>105.83199999999999</v>
      </c>
      <c r="F31" s="62">
        <f t="shared" si="4"/>
        <v>22.143000000000001</v>
      </c>
      <c r="G31" s="62">
        <f t="shared" si="4"/>
        <v>38.972000000000001</v>
      </c>
      <c r="H31" s="62">
        <f t="shared" si="4"/>
        <v>28.32</v>
      </c>
      <c r="I31" s="62">
        <f t="shared" si="4"/>
        <v>79.375</v>
      </c>
      <c r="J31" s="62">
        <f t="shared" si="4"/>
        <v>114.664</v>
      </c>
      <c r="K31" s="62">
        <f t="shared" si="4"/>
        <v>310.97300000000001</v>
      </c>
      <c r="L31" s="62">
        <f t="shared" si="4"/>
        <v>70.66</v>
      </c>
      <c r="M31" s="62">
        <f t="shared" si="4"/>
        <v>111.702</v>
      </c>
      <c r="N31" s="62">
        <f t="shared" si="4"/>
        <v>73.933999999999997</v>
      </c>
      <c r="O31" s="62">
        <f t="shared" si="4"/>
        <v>98.305000000000007</v>
      </c>
      <c r="P31" s="62">
        <f t="shared" si="4"/>
        <v>39.26</v>
      </c>
      <c r="Q31" s="62">
        <f t="shared" si="4"/>
        <v>49.3</v>
      </c>
      <c r="R31" s="62">
        <f t="shared" si="4"/>
        <v>19.733000000000001</v>
      </c>
      <c r="S31" s="62">
        <f t="shared" si="4"/>
        <v>148.125</v>
      </c>
      <c r="T31" s="62">
        <f t="shared" si="4"/>
        <v>446.40499999999997</v>
      </c>
      <c r="U31" s="62">
        <f t="shared" si="4"/>
        <v>60.716999999999999</v>
      </c>
      <c r="V31" s="62">
        <f t="shared" si="4"/>
        <v>16.786999999999999</v>
      </c>
      <c r="W31" s="62">
        <f t="shared" si="4"/>
        <v>9.0210000000000008</v>
      </c>
      <c r="X31" s="62">
        <f t="shared" si="4"/>
        <v>19.791</v>
      </c>
      <c r="Y31" s="62">
        <f t="shared" si="4"/>
        <v>20.114000000000001</v>
      </c>
      <c r="Z31" s="63">
        <f t="shared" si="4"/>
        <v>0</v>
      </c>
      <c r="AA31" s="64">
        <f t="shared" si="4"/>
        <v>1955.2540000000001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25.1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25.1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25.1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25.1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25.1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25.1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16.742000000000001</v>
      </c>
      <c r="C51" s="88">
        <f t="shared" si="10"/>
        <v>26.311999999999998</v>
      </c>
      <c r="D51" s="88">
        <f t="shared" si="10"/>
        <v>28.066999999999993</v>
      </c>
      <c r="E51" s="88">
        <f t="shared" si="10"/>
        <v>105.83199999999999</v>
      </c>
      <c r="F51" s="88">
        <f t="shared" si="10"/>
        <v>22.143000000000004</v>
      </c>
      <c r="G51" s="88">
        <f t="shared" si="10"/>
        <v>38.971999999999994</v>
      </c>
      <c r="H51" s="88">
        <f t="shared" si="10"/>
        <v>28.319999999999997</v>
      </c>
      <c r="I51" s="88">
        <f t="shared" si="10"/>
        <v>79.375</v>
      </c>
      <c r="J51" s="88">
        <f t="shared" si="10"/>
        <v>114.664</v>
      </c>
      <c r="K51" s="88">
        <f t="shared" si="10"/>
        <v>310.97300000000001</v>
      </c>
      <c r="L51" s="88">
        <f t="shared" si="10"/>
        <v>70.66</v>
      </c>
      <c r="M51" s="88">
        <f t="shared" si="10"/>
        <v>111.702</v>
      </c>
      <c r="N51" s="88">
        <f t="shared" si="10"/>
        <v>73.933999999999997</v>
      </c>
      <c r="O51" s="88">
        <f t="shared" si="10"/>
        <v>98.304999999999993</v>
      </c>
      <c r="P51" s="88">
        <f t="shared" si="10"/>
        <v>39.260000000000005</v>
      </c>
      <c r="Q51" s="88">
        <f t="shared" si="10"/>
        <v>49.300000000000004</v>
      </c>
      <c r="R51" s="88">
        <f t="shared" si="10"/>
        <v>44.832999999999998</v>
      </c>
      <c r="S51" s="88">
        <f t="shared" si="10"/>
        <v>148.12500000000003</v>
      </c>
      <c r="T51" s="88">
        <f t="shared" si="10"/>
        <v>446.40499999999997</v>
      </c>
      <c r="U51" s="88">
        <f t="shared" si="10"/>
        <v>60.716999999999999</v>
      </c>
      <c r="V51" s="88">
        <f t="shared" si="10"/>
        <v>16.786999999999999</v>
      </c>
      <c r="W51" s="88">
        <f t="shared" si="10"/>
        <v>9.0210000000000008</v>
      </c>
      <c r="X51" s="88">
        <f t="shared" si="10"/>
        <v>19.791000000000004</v>
      </c>
      <c r="Y51" s="88">
        <f t="shared" si="10"/>
        <v>20.114000000000001</v>
      </c>
      <c r="Z51" s="89">
        <f t="shared" si="10"/>
        <v>0</v>
      </c>
      <c r="AA51" s="105">
        <f>SUM(B51:Z51)</f>
        <v>1980.354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2" sqref="I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-239.1</v>
      </c>
      <c r="L4" s="18"/>
      <c r="M4" s="18">
        <v>-30.7</v>
      </c>
      <c r="N4" s="18">
        <v>-73.900000000000006</v>
      </c>
      <c r="O4" s="18">
        <v>-98.3</v>
      </c>
      <c r="P4" s="18"/>
      <c r="Q4" s="18">
        <v>-49.3</v>
      </c>
      <c r="R4" s="18">
        <v>25.1</v>
      </c>
      <c r="S4" s="18">
        <v>-127.1</v>
      </c>
      <c r="T4" s="18">
        <v>-420.9</v>
      </c>
      <c r="U4" s="18">
        <v>-60.7</v>
      </c>
      <c r="V4" s="18"/>
      <c r="W4" s="18"/>
      <c r="X4" s="18"/>
      <c r="Y4" s="18"/>
      <c r="Z4" s="19"/>
      <c r="AA4" s="112">
        <f>SUM(B4:Z4)</f>
        <v>-1074.9000000000001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252</v>
      </c>
      <c r="C7" s="118">
        <v>252</v>
      </c>
      <c r="D7" s="118">
        <v>251</v>
      </c>
      <c r="E7" s="118">
        <v>249</v>
      </c>
      <c r="F7" s="118">
        <v>251</v>
      </c>
      <c r="G7" s="118">
        <v>260</v>
      </c>
      <c r="H7" s="118">
        <v>290</v>
      </c>
      <c r="I7" s="118">
        <v>324.42</v>
      </c>
      <c r="J7" s="118">
        <v>337.87</v>
      </c>
      <c r="K7" s="118">
        <v>310</v>
      </c>
      <c r="L7" s="118">
        <v>275.32</v>
      </c>
      <c r="M7" s="118">
        <v>270</v>
      </c>
      <c r="N7" s="118">
        <v>250.36</v>
      </c>
      <c r="O7" s="118">
        <v>216.47</v>
      </c>
      <c r="P7" s="118">
        <v>266.77999999999997</v>
      </c>
      <c r="Q7" s="118">
        <v>267.64</v>
      </c>
      <c r="R7" s="118">
        <v>300</v>
      </c>
      <c r="S7" s="118">
        <v>318</v>
      </c>
      <c r="T7" s="118">
        <v>330</v>
      </c>
      <c r="U7" s="118">
        <v>284.63</v>
      </c>
      <c r="V7" s="118">
        <v>258.02</v>
      </c>
      <c r="W7" s="118">
        <v>280.01</v>
      </c>
      <c r="X7" s="118">
        <v>274.74</v>
      </c>
      <c r="Y7" s="118">
        <v>251.76</v>
      </c>
      <c r="Z7" s="119"/>
      <c r="AA7" s="120">
        <f>IF(SUM(B7:Z7)&lt;&gt;0,AVERAGEIF(B7:Z7,"&lt;&gt;"""),"")</f>
        <v>275.87583333333333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239.1</v>
      </c>
      <c r="L15" s="134"/>
      <c r="M15" s="134">
        <v>30.7</v>
      </c>
      <c r="N15" s="134">
        <v>73.900000000000006</v>
      </c>
      <c r="O15" s="134">
        <v>98.3</v>
      </c>
      <c r="P15" s="134"/>
      <c r="Q15" s="134">
        <v>49.3</v>
      </c>
      <c r="R15" s="134"/>
      <c r="S15" s="134">
        <v>127.1</v>
      </c>
      <c r="T15" s="134">
        <v>420.9</v>
      </c>
      <c r="U15" s="134">
        <v>60.7</v>
      </c>
      <c r="V15" s="134"/>
      <c r="W15" s="134"/>
      <c r="X15" s="134"/>
      <c r="Y15" s="134"/>
      <c r="Z15" s="132"/>
      <c r="AA15" s="133">
        <f t="shared" si="0"/>
        <v>1100.0000000000002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239.1</v>
      </c>
      <c r="L16" s="136">
        <f t="shared" si="1"/>
        <v>0</v>
      </c>
      <c r="M16" s="136">
        <f t="shared" si="1"/>
        <v>30.7</v>
      </c>
      <c r="N16" s="136">
        <f t="shared" si="1"/>
        <v>73.900000000000006</v>
      </c>
      <c r="O16" s="136">
        <f t="shared" si="1"/>
        <v>98.3</v>
      </c>
      <c r="P16" s="136">
        <f t="shared" si="1"/>
        <v>0</v>
      </c>
      <c r="Q16" s="136">
        <f t="shared" si="1"/>
        <v>49.3</v>
      </c>
      <c r="R16" s="136">
        <f t="shared" si="1"/>
        <v>0</v>
      </c>
      <c r="S16" s="136">
        <f t="shared" si="1"/>
        <v>127.1</v>
      </c>
      <c r="T16" s="136">
        <f t="shared" si="1"/>
        <v>420.9</v>
      </c>
      <c r="U16" s="136">
        <f t="shared" si="1"/>
        <v>60.7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1100.0000000000002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25.1</v>
      </c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25.1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25.1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25.1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2022-01-27T14:22:34Z</dcterms:created>
  <dcterms:modified xsi:type="dcterms:W3CDTF">2022-01-27T14:22:36Z</dcterms:modified>
</cp:coreProperties>
</file>