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<sst xmlns="http://schemas.openxmlformats.org/spreadsheetml/2006/main" count="117" uniqueCount="53">
  <si>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26/01/2022 16:22:07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</si>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</sst>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28.457999999999998</c:v>
                </c:pt>
                <c:pt idx="1">
                  <c:v>30.216999999999999</c:v>
                </c:pt>
                <c:pt idx="2">
                  <c:v>30.786999999999999</c:v>
                </c:pt>
                <c:pt idx="3">
                  <c:v>169.751</c:v>
                </c:pt>
                <c:pt idx="4">
                  <c:v>30</c:v>
                </c:pt>
                <c:pt idx="5">
                  <c:v>32.033000000000001</c:v>
                </c:pt>
                <c:pt idx="6">
                  <c:v>2</c:v>
                </c:pt>
                <c:pt idx="7">
                  <c:v>17.763999999999999</c:v>
                </c:pt>
                <c:pt idx="8">
                  <c:v>70</c:v>
                </c:pt>
                <c:pt idx="9">
                  <c:v>30</c:v>
                </c:pt>
                <c:pt idx="10">
                  <c:v>46.29</c:v>
                </c:pt>
                <c:pt idx="11">
                  <c:v>45.756</c:v>
                </c:pt>
                <c:pt idx="12">
                  <c:v>58.786999999999999</c:v>
                </c:pt>
                <c:pt idx="13">
                  <c:v>30</c:v>
                </c:pt>
                <c:pt idx="14">
                  <c:v>45.570999999999998</c:v>
                </c:pt>
                <c:pt idx="15">
                  <c:v>42.888999999999996</c:v>
                </c:pt>
                <c:pt idx="16">
                  <c:v>7.4089999999999998</c:v>
                </c:pt>
                <c:pt idx="19">
                  <c:v>10.493</c:v>
                </c:pt>
                <c:pt idx="20">
                  <c:v>30</c:v>
                </c:pt>
                <c:pt idx="21">
                  <c:v>30</c:v>
                </c:pt>
                <c:pt idx="22">
                  <c:v>42.029000000000003</c:v>
                </c:pt>
                <c:pt idx="23">
                  <c:v>76.616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1.2</c:v>
                </c:pt>
                <c:pt idx="12">
                  <c:v>0</c:v>
                </c:pt>
                <c:pt idx="13">
                  <c:v>30.3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0.8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3">
                  <c:v>2.3889999999999998</c:v>
                </c:pt>
                <c:pt idx="7">
                  <c:v>9.4789999999999992</c:v>
                </c:pt>
                <c:pt idx="8">
                  <c:v>1.0129999999999999</c:v>
                </c:pt>
                <c:pt idx="9">
                  <c:v>3.3010000000000002</c:v>
                </c:pt>
                <c:pt idx="12">
                  <c:v>0.97599999999999998</c:v>
                </c:pt>
                <c:pt idx="15">
                  <c:v>0.36299999999999999</c:v>
                </c:pt>
                <c:pt idx="16">
                  <c:v>1.1850000000000001</c:v>
                </c:pt>
                <c:pt idx="18">
                  <c:v>0.26700000000000002</c:v>
                </c:pt>
                <c:pt idx="20">
                  <c:v>0.93600000000000005</c:v>
                </c:pt>
                <c:pt idx="22">
                  <c:v>3.1440000000000001</c:v>
                </c:pt>
                <c:pt idx="23">
                  <c:v>5.8309999999999995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6">
                  <c:v>30</c:v>
                </c:pt>
                <c:pt idx="7">
                  <c:v>195</c:v>
                </c:pt>
                <c:pt idx="8">
                  <c:v>115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3054792"/>
        <c:axId val="41305518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38.112000000000002</c:v>
                </c:pt>
                <c:pt idx="1">
                  <c:v>35.087000000000003</c:v>
                </c:pt>
                <c:pt idx="2">
                  <c:v>35.887</c:v>
                </c:pt>
                <c:pt idx="3">
                  <c:v>177.96299999999999</c:v>
                </c:pt>
                <c:pt idx="4">
                  <c:v>38.088999999999999</c:v>
                </c:pt>
                <c:pt idx="5">
                  <c:v>37.042999999999999</c:v>
                </c:pt>
                <c:pt idx="6">
                  <c:v>40.097000000000001</c:v>
                </c:pt>
                <c:pt idx="7">
                  <c:v>231.48000000000002</c:v>
                </c:pt>
                <c:pt idx="8">
                  <c:v>188.73099999999999</c:v>
                </c:pt>
                <c:pt idx="9">
                  <c:v>33.301000000000002</c:v>
                </c:pt>
                <c:pt idx="10">
                  <c:v>46.325000000000003</c:v>
                </c:pt>
                <c:pt idx="11">
                  <c:v>48.000999999999998</c:v>
                </c:pt>
                <c:pt idx="12">
                  <c:v>61.73</c:v>
                </c:pt>
                <c:pt idx="13">
                  <c:v>60.307999999999993</c:v>
                </c:pt>
                <c:pt idx="14">
                  <c:v>46.38</c:v>
                </c:pt>
                <c:pt idx="15">
                  <c:v>43.827999999999989</c:v>
                </c:pt>
                <c:pt idx="16">
                  <c:v>18.5</c:v>
                </c:pt>
                <c:pt idx="17">
                  <c:v>16.068999999999999</c:v>
                </c:pt>
                <c:pt idx="18">
                  <c:v>7.468</c:v>
                </c:pt>
                <c:pt idx="19">
                  <c:v>11.792999999999999</c:v>
                </c:pt>
                <c:pt idx="20">
                  <c:v>35.243999999999993</c:v>
                </c:pt>
                <c:pt idx="21">
                  <c:v>37.664000000000001</c:v>
                </c:pt>
                <c:pt idx="22">
                  <c:v>46</c:v>
                </c:pt>
                <c:pt idx="23">
                  <c:v>86.491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3054792"/>
        <c:axId val="41305518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249</c:v>
                </c:pt>
                <c:pt idx="1">
                  <c:v>250.32</c:v>
                </c:pt>
                <c:pt idx="2">
                  <c:v>243.18</c:v>
                </c:pt>
                <c:pt idx="3">
                  <c:v>229.99</c:v>
                </c:pt>
                <c:pt idx="4">
                  <c:v>234.02</c:v>
                </c:pt>
                <c:pt idx="5">
                  <c:v>257.32</c:v>
                </c:pt>
                <c:pt idx="6">
                  <c:v>300.55</c:v>
                </c:pt>
                <c:pt idx="7">
                  <c:v>353.96</c:v>
                </c:pt>
                <c:pt idx="8">
                  <c:v>364.98</c:v>
                </c:pt>
                <c:pt idx="9">
                  <c:v>349.25</c:v>
                </c:pt>
                <c:pt idx="10">
                  <c:v>293.58999999999997</c:v>
                </c:pt>
                <c:pt idx="11">
                  <c:v>265</c:v>
                </c:pt>
                <c:pt idx="12">
                  <c:v>259</c:v>
                </c:pt>
                <c:pt idx="13">
                  <c:v>238.77</c:v>
                </c:pt>
                <c:pt idx="14">
                  <c:v>253.04</c:v>
                </c:pt>
                <c:pt idx="15">
                  <c:v>283.14</c:v>
                </c:pt>
                <c:pt idx="16">
                  <c:v>294.07</c:v>
                </c:pt>
                <c:pt idx="17">
                  <c:v>350</c:v>
                </c:pt>
                <c:pt idx="18">
                  <c:v>358.03</c:v>
                </c:pt>
                <c:pt idx="19">
                  <c:v>312.58999999999997</c:v>
                </c:pt>
                <c:pt idx="20">
                  <c:v>285.11</c:v>
                </c:pt>
                <c:pt idx="21">
                  <c:v>279.2</c:v>
                </c:pt>
                <c:pt idx="22">
                  <c:v>260.16000000000003</c:v>
                </c:pt>
                <c:pt idx="23">
                  <c:v>240.08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3055968"/>
        <c:axId val="413055576"/>
      </c:lineChart>
      <c:catAx>
        <c:axId val="4130547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3055184"/>
        <c:crosses val="autoZero"/>
        <c:auto val="1"/>
        <c:lblAlgn val="ctr"/>
        <c:lblOffset val="100"/>
        <c:noMultiLvlLbl val="0"/>
      </c:catAx>
      <c:valAx>
        <c:axId val="413055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3054792"/>
        <c:crosses val="autoZero"/>
        <c:crossBetween val="between"/>
      </c:valAx>
      <c:valAx>
        <c:axId val="4130555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3055968"/>
        <c:crosses val="max"/>
        <c:crossBetween val="between"/>
      </c:valAx>
      <c:catAx>
        <c:axId val="4130559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30555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38.112000000000002</v>
      </c>
      <c r="C4" s="18">
        <v>35.087000000000003</v>
      </c>
      <c r="D4" s="18">
        <v>35.887</v>
      </c>
      <c r="E4" s="18">
        <v>177.96300000000002</v>
      </c>
      <c r="F4" s="18">
        <v>38.088999999999999</v>
      </c>
      <c r="G4" s="18">
        <v>37.043000000000006</v>
      </c>
      <c r="H4" s="18">
        <v>40.097000000000001</v>
      </c>
      <c r="I4" s="18">
        <v>231.48</v>
      </c>
      <c r="J4" s="18">
        <v>188.73099999999997</v>
      </c>
      <c r="K4" s="18">
        <v>33.301000000000009</v>
      </c>
      <c r="L4" s="18">
        <v>46.289999999999992</v>
      </c>
      <c r="M4" s="18">
        <v>48.013999999999996</v>
      </c>
      <c r="N4" s="18">
        <v>61.706000000000003</v>
      </c>
      <c r="O4" s="18">
        <v>60.3</v>
      </c>
      <c r="P4" s="18">
        <v>46.38</v>
      </c>
      <c r="Q4" s="18">
        <v>43.828000000000003</v>
      </c>
      <c r="R4" s="18">
        <v>18.499999999999996</v>
      </c>
      <c r="S4" s="18">
        <v>16.068999999999999</v>
      </c>
      <c r="T4" s="18">
        <v>7.468</v>
      </c>
      <c r="U4" s="18">
        <v>11.792999999999999</v>
      </c>
      <c r="V4" s="18">
        <v>35.294000000000004</v>
      </c>
      <c r="W4" s="18">
        <v>37.663999999999994</v>
      </c>
      <c r="X4" s="18">
        <v>46</v>
      </c>
      <c r="Y4" s="18">
        <v>86.491</v>
      </c>
      <c r="Z4" s="19"/>
      <c r="AA4" s="20">
        <f>SUM(B4:Z4)</f>
        <v>1421.5870000000002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249</v>
      </c>
      <c r="C7" s="28">
        <v>250.32</v>
      </c>
      <c r="D7" s="28">
        <v>243.18</v>
      </c>
      <c r="E7" s="28">
        <v>229.99</v>
      </c>
      <c r="F7" s="28">
        <v>234.02</v>
      </c>
      <c r="G7" s="28">
        <v>257.32</v>
      </c>
      <c r="H7" s="28">
        <v>300.55</v>
      </c>
      <c r="I7" s="28">
        <v>353.96</v>
      </c>
      <c r="J7" s="28">
        <v>364.98</v>
      </c>
      <c r="K7" s="28">
        <v>349.25</v>
      </c>
      <c r="L7" s="28">
        <v>293.58999999999997</v>
      </c>
      <c r="M7" s="28">
        <v>265</v>
      </c>
      <c r="N7" s="28">
        <v>259</v>
      </c>
      <c r="O7" s="28">
        <v>238.77</v>
      </c>
      <c r="P7" s="28">
        <v>253.04</v>
      </c>
      <c r="Q7" s="28">
        <v>283.14</v>
      </c>
      <c r="R7" s="28">
        <v>294.07</v>
      </c>
      <c r="S7" s="28">
        <v>350</v>
      </c>
      <c r="T7" s="28">
        <v>358.03</v>
      </c>
      <c r="U7" s="28">
        <v>312.58999999999997</v>
      </c>
      <c r="V7" s="28">
        <v>285.11</v>
      </c>
      <c r="W7" s="28">
        <v>279.2</v>
      </c>
      <c r="X7" s="28">
        <v>260.16000000000003</v>
      </c>
      <c r="Y7" s="28">
        <v>240.08</v>
      </c>
      <c r="Z7" s="29"/>
      <c r="AA7" s="30">
        <f>IF(SUM(B7:Z7)&lt;&gt;0,AVERAGEIF(B7:Z7,"&lt;&gt;"""),"")</f>
        <v>283.51458333333329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28.457999999999998</v>
      </c>
      <c r="C12" s="52">
        <v>30.216999999999999</v>
      </c>
      <c r="D12" s="52">
        <v>30.786999999999999</v>
      </c>
      <c r="E12" s="52">
        <v>169.751</v>
      </c>
      <c r="F12" s="52">
        <v>30</v>
      </c>
      <c r="G12" s="52">
        <v>32.033000000000001</v>
      </c>
      <c r="H12" s="52">
        <v>2</v>
      </c>
      <c r="I12" s="52">
        <v>17.763999999999999</v>
      </c>
      <c r="J12" s="52">
        <v>70</v>
      </c>
      <c r="K12" s="52">
        <v>30</v>
      </c>
      <c r="L12" s="52">
        <v>46.29</v>
      </c>
      <c r="M12" s="52">
        <v>45.756</v>
      </c>
      <c r="N12" s="52">
        <v>58.786999999999999</v>
      </c>
      <c r="O12" s="52">
        <v>30</v>
      </c>
      <c r="P12" s="52">
        <v>45.570999999999998</v>
      </c>
      <c r="Q12" s="52">
        <v>42.888999999999996</v>
      </c>
      <c r="R12" s="52">
        <v>7.4089999999999998</v>
      </c>
      <c r="S12" s="52"/>
      <c r="T12" s="52"/>
      <c r="U12" s="52">
        <v>10.493</v>
      </c>
      <c r="V12" s="52">
        <v>30</v>
      </c>
      <c r="W12" s="52">
        <v>30</v>
      </c>
      <c r="X12" s="52">
        <v>42.029000000000003</v>
      </c>
      <c r="Y12" s="52">
        <v>76.616</v>
      </c>
      <c r="Z12" s="53"/>
      <c r="AA12" s="54">
        <f t="shared" si="0"/>
        <v>906.85000000000014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>
        <v>30</v>
      </c>
      <c r="I13" s="52">
        <v>195</v>
      </c>
      <c r="J13" s="52">
        <v>115</v>
      </c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340</v>
      </c>
    </row>
    <row r="14" spans="1:27" ht="24.95" customHeight="1" x14ac:dyDescent="0.2">
      <c r="A14" s="55" t="s">
        <v>10</v>
      </c>
      <c r="B14" s="56"/>
      <c r="C14" s="57"/>
      <c r="D14" s="57"/>
      <c r="E14" s="57">
        <v>2.3889999999999998</v>
      </c>
      <c r="F14" s="57"/>
      <c r="G14" s="57"/>
      <c r="H14" s="57"/>
      <c r="I14" s="57">
        <v>9.4789999999999992</v>
      </c>
      <c r="J14" s="57">
        <v>1.0129999999999999</v>
      </c>
      <c r="K14" s="57">
        <v>3.3010000000000002</v>
      </c>
      <c r="L14" s="57"/>
      <c r="M14" s="57"/>
      <c r="N14" s="57">
        <v>0.97599999999999998</v>
      </c>
      <c r="O14" s="57"/>
      <c r="P14" s="57"/>
      <c r="Q14" s="57">
        <v>0.36299999999999999</v>
      </c>
      <c r="R14" s="57">
        <v>1.1850000000000001</v>
      </c>
      <c r="S14" s="57"/>
      <c r="T14" s="57">
        <v>0.26700000000000002</v>
      </c>
      <c r="U14" s="57"/>
      <c r="V14" s="57">
        <v>0.93600000000000005</v>
      </c>
      <c r="W14" s="57"/>
      <c r="X14" s="57">
        <v>3.1440000000000001</v>
      </c>
      <c r="Y14" s="57">
        <v>5.8309999999999995</v>
      </c>
      <c r="Z14" s="58"/>
      <c r="AA14" s="59">
        <f t="shared" si="0"/>
        <v>28.883999999999997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28.457999999999998</v>
      </c>
      <c r="C16" s="62">
        <f t="shared" ref="C16:Z16" si="1">IF(LEN(C$2)&gt;0,SUM(C10:C15),"")</f>
        <v>30.216999999999999</v>
      </c>
      <c r="D16" s="62">
        <f t="shared" si="1"/>
        <v>30.786999999999999</v>
      </c>
      <c r="E16" s="62">
        <f t="shared" si="1"/>
        <v>172.14000000000001</v>
      </c>
      <c r="F16" s="62">
        <f t="shared" si="1"/>
        <v>30</v>
      </c>
      <c r="G16" s="62">
        <f t="shared" si="1"/>
        <v>32.033000000000001</v>
      </c>
      <c r="H16" s="62">
        <f t="shared" si="1"/>
        <v>32</v>
      </c>
      <c r="I16" s="62">
        <f t="shared" si="1"/>
        <v>222.24299999999999</v>
      </c>
      <c r="J16" s="62">
        <f t="shared" si="1"/>
        <v>186.01300000000001</v>
      </c>
      <c r="K16" s="62">
        <f t="shared" si="1"/>
        <v>33.301000000000002</v>
      </c>
      <c r="L16" s="62">
        <f t="shared" si="1"/>
        <v>46.29</v>
      </c>
      <c r="M16" s="62">
        <f t="shared" si="1"/>
        <v>45.756</v>
      </c>
      <c r="N16" s="62">
        <f t="shared" si="1"/>
        <v>59.762999999999998</v>
      </c>
      <c r="O16" s="62">
        <f t="shared" si="1"/>
        <v>30</v>
      </c>
      <c r="P16" s="62">
        <f t="shared" si="1"/>
        <v>45.570999999999998</v>
      </c>
      <c r="Q16" s="62">
        <f t="shared" si="1"/>
        <v>43.251999999999995</v>
      </c>
      <c r="R16" s="62">
        <f t="shared" si="1"/>
        <v>8.5939999999999994</v>
      </c>
      <c r="S16" s="62">
        <f t="shared" si="1"/>
        <v>0</v>
      </c>
      <c r="T16" s="62">
        <f t="shared" si="1"/>
        <v>0.26700000000000002</v>
      </c>
      <c r="U16" s="62">
        <f t="shared" si="1"/>
        <v>10.493</v>
      </c>
      <c r="V16" s="62">
        <f t="shared" si="1"/>
        <v>30.936</v>
      </c>
      <c r="W16" s="62">
        <f t="shared" si="1"/>
        <v>30</v>
      </c>
      <c r="X16" s="62">
        <f t="shared" si="1"/>
        <v>45.173000000000002</v>
      </c>
      <c r="Y16" s="62">
        <f t="shared" si="1"/>
        <v>82.447000000000003</v>
      </c>
      <c r="Z16" s="63" t="str">
        <f t="shared" si="1"/>
        <v/>
      </c>
      <c r="AA16" s="64">
        <f>SUM(AA10:AA15)</f>
        <v>1275.7340000000002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9.6539999999999999</v>
      </c>
      <c r="C21" s="81">
        <v>4.87</v>
      </c>
      <c r="D21" s="81">
        <v>5.0999999999999996</v>
      </c>
      <c r="E21" s="81">
        <v>5.8230000000000004</v>
      </c>
      <c r="F21" s="81">
        <v>8.0889999999999986</v>
      </c>
      <c r="G21" s="81">
        <v>5.0100000000000007</v>
      </c>
      <c r="H21" s="81">
        <v>8.0969999999999995</v>
      </c>
      <c r="I21" s="81">
        <v>9.2370000000000001</v>
      </c>
      <c r="J21" s="81">
        <v>2.718</v>
      </c>
      <c r="K21" s="81"/>
      <c r="L21" s="81"/>
      <c r="M21" s="81">
        <v>1.0580000000000001</v>
      </c>
      <c r="N21" s="81">
        <v>1.9430000000000001</v>
      </c>
      <c r="O21" s="81"/>
      <c r="P21" s="81">
        <v>0.80900000000000005</v>
      </c>
      <c r="Q21" s="81">
        <v>0.57599999999999996</v>
      </c>
      <c r="R21" s="81">
        <v>9.9060000000000006</v>
      </c>
      <c r="S21" s="81">
        <v>16.068999999999999</v>
      </c>
      <c r="T21" s="81">
        <v>7.2009999999999996</v>
      </c>
      <c r="U21" s="81">
        <v>1.3</v>
      </c>
      <c r="V21" s="81">
        <v>3.5580000000000003</v>
      </c>
      <c r="W21" s="81">
        <v>7.6639999999999997</v>
      </c>
      <c r="X21" s="81">
        <v>0.82700000000000007</v>
      </c>
      <c r="Y21" s="81">
        <v>4.0439999999999996</v>
      </c>
      <c r="Z21" s="78"/>
      <c r="AA21" s="79">
        <f t="shared" si="2"/>
        <v>113.553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9.6539999999999999</v>
      </c>
      <c r="C25" s="88">
        <f t="shared" ref="C25:Z25" si="3">IF(LEN(C$2)&gt;0,SUM(C19:C24),"")</f>
        <v>4.87</v>
      </c>
      <c r="D25" s="88">
        <f t="shared" si="3"/>
        <v>5.0999999999999996</v>
      </c>
      <c r="E25" s="88">
        <f t="shared" si="3"/>
        <v>5.8230000000000004</v>
      </c>
      <c r="F25" s="88">
        <f t="shared" si="3"/>
        <v>8.0889999999999986</v>
      </c>
      <c r="G25" s="88">
        <f t="shared" si="3"/>
        <v>5.0100000000000007</v>
      </c>
      <c r="H25" s="88">
        <f t="shared" si="3"/>
        <v>8.0969999999999995</v>
      </c>
      <c r="I25" s="88">
        <f t="shared" si="3"/>
        <v>9.2370000000000001</v>
      </c>
      <c r="J25" s="88">
        <f t="shared" si="3"/>
        <v>2.718</v>
      </c>
      <c r="K25" s="88">
        <f t="shared" si="3"/>
        <v>0</v>
      </c>
      <c r="L25" s="88">
        <f t="shared" si="3"/>
        <v>0</v>
      </c>
      <c r="M25" s="88">
        <f t="shared" si="3"/>
        <v>1.0580000000000001</v>
      </c>
      <c r="N25" s="88">
        <f t="shared" si="3"/>
        <v>1.9430000000000001</v>
      </c>
      <c r="O25" s="88">
        <f t="shared" si="3"/>
        <v>0</v>
      </c>
      <c r="P25" s="88">
        <f t="shared" si="3"/>
        <v>0.80900000000000005</v>
      </c>
      <c r="Q25" s="88">
        <f t="shared" si="3"/>
        <v>0.57599999999999996</v>
      </c>
      <c r="R25" s="88">
        <f t="shared" si="3"/>
        <v>9.9060000000000006</v>
      </c>
      <c r="S25" s="88">
        <f t="shared" si="3"/>
        <v>16.068999999999999</v>
      </c>
      <c r="T25" s="88">
        <f t="shared" si="3"/>
        <v>7.2009999999999996</v>
      </c>
      <c r="U25" s="88">
        <f t="shared" si="3"/>
        <v>1.3</v>
      </c>
      <c r="V25" s="88">
        <f t="shared" si="3"/>
        <v>3.5580000000000003</v>
      </c>
      <c r="W25" s="88">
        <f t="shared" si="3"/>
        <v>7.6639999999999997</v>
      </c>
      <c r="X25" s="88">
        <f t="shared" si="3"/>
        <v>0.82700000000000007</v>
      </c>
      <c r="Y25" s="88">
        <f t="shared" si="3"/>
        <v>4.0439999999999996</v>
      </c>
      <c r="Z25" s="89" t="str">
        <f t="shared" si="3"/>
        <v/>
      </c>
      <c r="AA25" s="90">
        <f>SUM(AA19:AA24)</f>
        <v>113.553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38.112000000000002</v>
      </c>
      <c r="C29" s="77">
        <v>35.087000000000003</v>
      </c>
      <c r="D29" s="77">
        <v>35.887</v>
      </c>
      <c r="E29" s="77">
        <v>177.96299999999999</v>
      </c>
      <c r="F29" s="77">
        <v>38.088999999999999</v>
      </c>
      <c r="G29" s="77">
        <v>37.042999999999999</v>
      </c>
      <c r="H29" s="77">
        <v>40.097000000000001</v>
      </c>
      <c r="I29" s="77">
        <v>231.48</v>
      </c>
      <c r="J29" s="77">
        <v>188.73099999999999</v>
      </c>
      <c r="K29" s="77">
        <v>33.301000000000002</v>
      </c>
      <c r="L29" s="77">
        <v>46.29</v>
      </c>
      <c r="M29" s="77">
        <v>46.814</v>
      </c>
      <c r="N29" s="77">
        <v>61.706000000000003</v>
      </c>
      <c r="O29" s="77">
        <v>30</v>
      </c>
      <c r="P29" s="77">
        <v>46.38</v>
      </c>
      <c r="Q29" s="77">
        <v>43.828000000000003</v>
      </c>
      <c r="R29" s="77">
        <v>18.5</v>
      </c>
      <c r="S29" s="77">
        <v>16.068999999999999</v>
      </c>
      <c r="T29" s="77">
        <v>7.468</v>
      </c>
      <c r="U29" s="77">
        <v>11.792999999999999</v>
      </c>
      <c r="V29" s="77">
        <v>34.494</v>
      </c>
      <c r="W29" s="77">
        <v>37.664000000000001</v>
      </c>
      <c r="X29" s="77">
        <v>46</v>
      </c>
      <c r="Y29" s="77">
        <v>86.491</v>
      </c>
      <c r="Z29" s="78"/>
      <c r="AA29" s="79">
        <f>SUM(B29:Z29)</f>
        <v>1389.2869999999998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38.112000000000002</v>
      </c>
      <c r="C31" s="62">
        <f t="shared" ref="C31:Z31" si="4">IF(LEN(C$2)&gt;0,SUM(C28:C30),"")</f>
        <v>35.087000000000003</v>
      </c>
      <c r="D31" s="62">
        <f t="shared" si="4"/>
        <v>35.887</v>
      </c>
      <c r="E31" s="62">
        <f t="shared" si="4"/>
        <v>177.96299999999999</v>
      </c>
      <c r="F31" s="62">
        <f t="shared" si="4"/>
        <v>38.088999999999999</v>
      </c>
      <c r="G31" s="62">
        <f t="shared" si="4"/>
        <v>37.042999999999999</v>
      </c>
      <c r="H31" s="62">
        <f t="shared" si="4"/>
        <v>40.097000000000001</v>
      </c>
      <c r="I31" s="62">
        <f t="shared" si="4"/>
        <v>231.48</v>
      </c>
      <c r="J31" s="62">
        <f t="shared" si="4"/>
        <v>188.73099999999999</v>
      </c>
      <c r="K31" s="62">
        <f t="shared" si="4"/>
        <v>33.301000000000002</v>
      </c>
      <c r="L31" s="62">
        <f t="shared" si="4"/>
        <v>46.29</v>
      </c>
      <c r="M31" s="62">
        <f t="shared" si="4"/>
        <v>46.814</v>
      </c>
      <c r="N31" s="62">
        <f t="shared" si="4"/>
        <v>61.706000000000003</v>
      </c>
      <c r="O31" s="62">
        <f t="shared" si="4"/>
        <v>30</v>
      </c>
      <c r="P31" s="62">
        <f t="shared" si="4"/>
        <v>46.38</v>
      </c>
      <c r="Q31" s="62">
        <f t="shared" si="4"/>
        <v>43.828000000000003</v>
      </c>
      <c r="R31" s="62">
        <f t="shared" si="4"/>
        <v>18.5</v>
      </c>
      <c r="S31" s="62">
        <f t="shared" si="4"/>
        <v>16.068999999999999</v>
      </c>
      <c r="T31" s="62">
        <f t="shared" si="4"/>
        <v>7.468</v>
      </c>
      <c r="U31" s="62">
        <f t="shared" si="4"/>
        <v>11.792999999999999</v>
      </c>
      <c r="V31" s="62">
        <f t="shared" si="4"/>
        <v>34.494</v>
      </c>
      <c r="W31" s="62">
        <f t="shared" si="4"/>
        <v>37.664000000000001</v>
      </c>
      <c r="X31" s="62">
        <f t="shared" si="4"/>
        <v>46</v>
      </c>
      <c r="Y31" s="62">
        <f t="shared" si="4"/>
        <v>86.491</v>
      </c>
      <c r="Z31" s="63" t="str">
        <f t="shared" si="4"/>
        <v/>
      </c>
      <c r="AA31" s="64">
        <f>SUM(AA28:AA30)</f>
        <v>1389.2869999999998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>
        <v>1.2</v>
      </c>
      <c r="N38" s="99"/>
      <c r="O38" s="99">
        <v>30.3</v>
      </c>
      <c r="P38" s="99"/>
      <c r="Q38" s="99"/>
      <c r="R38" s="99"/>
      <c r="S38" s="99"/>
      <c r="T38" s="99"/>
      <c r="U38" s="99"/>
      <c r="V38" s="99">
        <v>0.8</v>
      </c>
      <c r="W38" s="99"/>
      <c r="X38" s="99"/>
      <c r="Y38" s="99"/>
      <c r="Z38" s="100"/>
      <c r="AA38" s="79">
        <f t="shared" si="5"/>
        <v>32.299999999999997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1.2</v>
      </c>
      <c r="N39" s="88">
        <f t="shared" si="6"/>
        <v>0</v>
      </c>
      <c r="O39" s="88">
        <f t="shared" si="6"/>
        <v>30.3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0.8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32.299999999999997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>
        <v>1.2</v>
      </c>
      <c r="N46" s="99"/>
      <c r="O46" s="99">
        <v>30.3</v>
      </c>
      <c r="P46" s="99"/>
      <c r="Q46" s="99"/>
      <c r="R46" s="99"/>
      <c r="S46" s="99"/>
      <c r="T46" s="99"/>
      <c r="U46" s="99"/>
      <c r="V46" s="99">
        <v>0.8</v>
      </c>
      <c r="W46" s="99"/>
      <c r="X46" s="99"/>
      <c r="Y46" s="99"/>
      <c r="Z46" s="100"/>
      <c r="AA46" s="79">
        <f t="shared" si="7"/>
        <v>32.299999999999997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1.2</v>
      </c>
      <c r="N48" s="88">
        <f t="shared" si="8"/>
        <v>0</v>
      </c>
      <c r="O48" s="88">
        <f t="shared" si="8"/>
        <v>30.3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0.8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32.299999999999997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38.111999999999995</v>
      </c>
      <c r="C51" s="88">
        <f t="shared" si="10"/>
        <v>35.086999999999996</v>
      </c>
      <c r="D51" s="88">
        <f t="shared" si="10"/>
        <v>35.887</v>
      </c>
      <c r="E51" s="88">
        <f t="shared" si="10"/>
        <v>177.96300000000002</v>
      </c>
      <c r="F51" s="88">
        <f t="shared" si="10"/>
        <v>38.088999999999999</v>
      </c>
      <c r="G51" s="88">
        <f t="shared" si="10"/>
        <v>37.042999999999999</v>
      </c>
      <c r="H51" s="88">
        <f t="shared" si="10"/>
        <v>40.097000000000001</v>
      </c>
      <c r="I51" s="88">
        <f t="shared" si="10"/>
        <v>231.48</v>
      </c>
      <c r="J51" s="88">
        <f t="shared" si="10"/>
        <v>188.73099999999999</v>
      </c>
      <c r="K51" s="88">
        <f t="shared" si="10"/>
        <v>33.301000000000002</v>
      </c>
      <c r="L51" s="88">
        <f t="shared" si="10"/>
        <v>46.29</v>
      </c>
      <c r="M51" s="88">
        <f t="shared" si="10"/>
        <v>48.014000000000003</v>
      </c>
      <c r="N51" s="88">
        <f t="shared" si="10"/>
        <v>61.705999999999996</v>
      </c>
      <c r="O51" s="88">
        <f t="shared" si="10"/>
        <v>60.3</v>
      </c>
      <c r="P51" s="88">
        <f t="shared" si="10"/>
        <v>46.379999999999995</v>
      </c>
      <c r="Q51" s="88">
        <f t="shared" si="10"/>
        <v>43.827999999999996</v>
      </c>
      <c r="R51" s="88">
        <f t="shared" si="10"/>
        <v>18.5</v>
      </c>
      <c r="S51" s="88">
        <f t="shared" si="10"/>
        <v>16.068999999999999</v>
      </c>
      <c r="T51" s="88">
        <f t="shared" si="10"/>
        <v>7.468</v>
      </c>
      <c r="U51" s="88">
        <f t="shared" si="10"/>
        <v>11.793000000000001</v>
      </c>
      <c r="V51" s="88">
        <f t="shared" si="10"/>
        <v>35.293999999999997</v>
      </c>
      <c r="W51" s="88">
        <f t="shared" si="10"/>
        <v>37.664000000000001</v>
      </c>
      <c r="X51" s="88">
        <f t="shared" si="10"/>
        <v>46</v>
      </c>
      <c r="Y51" s="88">
        <f t="shared" si="10"/>
        <v>86.491</v>
      </c>
      <c r="Z51" s="89" t="str">
        <f t="shared" si="10"/>
        <v/>
      </c>
      <c r="AA51" s="105">
        <f>SUM(B51:Z51)</f>
        <v>1421.587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44588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38.112000000000002</v>
      </c>
      <c r="C4" s="18">
        <v>35.087000000000003</v>
      </c>
      <c r="D4" s="18">
        <v>35.887</v>
      </c>
      <c r="E4" s="18">
        <v>177.96299999999999</v>
      </c>
      <c r="F4" s="18">
        <v>38.088999999999999</v>
      </c>
      <c r="G4" s="18">
        <v>37.042999999999999</v>
      </c>
      <c r="H4" s="18">
        <v>40.097000000000001</v>
      </c>
      <c r="I4" s="18">
        <v>231.48000000000002</v>
      </c>
      <c r="J4" s="18">
        <v>188.73099999999999</v>
      </c>
      <c r="K4" s="18">
        <v>33.301000000000002</v>
      </c>
      <c r="L4" s="18">
        <v>46.325000000000003</v>
      </c>
      <c r="M4" s="18">
        <v>48.000999999999998</v>
      </c>
      <c r="N4" s="18">
        <v>61.73</v>
      </c>
      <c r="O4" s="18">
        <v>60.307999999999993</v>
      </c>
      <c r="P4" s="18">
        <v>46.38</v>
      </c>
      <c r="Q4" s="18">
        <v>43.827999999999989</v>
      </c>
      <c r="R4" s="18">
        <v>18.5</v>
      </c>
      <c r="S4" s="18">
        <v>16.068999999999999</v>
      </c>
      <c r="T4" s="18">
        <v>7.468</v>
      </c>
      <c r="U4" s="18">
        <v>11.792999999999999</v>
      </c>
      <c r="V4" s="18">
        <v>35.243999999999993</v>
      </c>
      <c r="W4" s="18">
        <v>37.664000000000001</v>
      </c>
      <c r="X4" s="18">
        <v>46</v>
      </c>
      <c r="Y4" s="18">
        <v>86.491</v>
      </c>
      <c r="Z4" s="19"/>
      <c r="AA4" s="20">
        <f>SUM(B4:Z4)</f>
        <v>1421.5909999999999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249</v>
      </c>
      <c r="C7" s="28">
        <v>250.32</v>
      </c>
      <c r="D7" s="28">
        <v>243.18</v>
      </c>
      <c r="E7" s="28">
        <v>229.99</v>
      </c>
      <c r="F7" s="28">
        <v>234.02</v>
      </c>
      <c r="G7" s="28">
        <v>257.32</v>
      </c>
      <c r="H7" s="28">
        <v>300.55</v>
      </c>
      <c r="I7" s="28">
        <v>353.96</v>
      </c>
      <c r="J7" s="28">
        <v>364.98</v>
      </c>
      <c r="K7" s="28">
        <v>349.25</v>
      </c>
      <c r="L7" s="28">
        <v>293.58999999999997</v>
      </c>
      <c r="M7" s="28">
        <v>265</v>
      </c>
      <c r="N7" s="28">
        <v>259</v>
      </c>
      <c r="O7" s="28">
        <v>238.77</v>
      </c>
      <c r="P7" s="28">
        <v>253.04</v>
      </c>
      <c r="Q7" s="28">
        <v>283.14</v>
      </c>
      <c r="R7" s="28">
        <v>294.07</v>
      </c>
      <c r="S7" s="28">
        <v>350</v>
      </c>
      <c r="T7" s="28">
        <v>358.03</v>
      </c>
      <c r="U7" s="28">
        <v>312.58999999999997</v>
      </c>
      <c r="V7" s="28">
        <v>285.11</v>
      </c>
      <c r="W7" s="28">
        <v>279.2</v>
      </c>
      <c r="X7" s="28">
        <v>260.16000000000003</v>
      </c>
      <c r="Y7" s="28">
        <v>240.08</v>
      </c>
      <c r="Z7" s="29"/>
      <c r="AA7" s="30">
        <f>IF(SUM(B7:Z7)&lt;&gt;0,AVERAGEIF(B7:Z7,"&lt;&gt;"""),"")</f>
        <v>283.51458333333329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182.76400000000001</v>
      </c>
      <c r="J12" s="52">
        <v>185</v>
      </c>
      <c r="K12" s="52"/>
      <c r="L12" s="52"/>
      <c r="M12" s="52"/>
      <c r="N12" s="52">
        <v>30</v>
      </c>
      <c r="O12" s="52">
        <v>30</v>
      </c>
      <c r="P12" s="52">
        <v>30</v>
      </c>
      <c r="Q12" s="52">
        <v>30</v>
      </c>
      <c r="R12" s="52"/>
      <c r="S12" s="52"/>
      <c r="T12" s="52"/>
      <c r="U12" s="52"/>
      <c r="V12" s="52">
        <v>30</v>
      </c>
      <c r="W12" s="52">
        <v>30</v>
      </c>
      <c r="X12" s="52">
        <v>46</v>
      </c>
      <c r="Y12" s="52"/>
      <c r="Z12" s="53"/>
      <c r="AA12" s="54">
        <f t="shared" si="0"/>
        <v>593.76400000000001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>
        <v>2</v>
      </c>
      <c r="I13" s="52"/>
      <c r="J13" s="52"/>
      <c r="K13" s="52">
        <v>2.8940000000000001</v>
      </c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4.8940000000000001</v>
      </c>
    </row>
    <row r="14" spans="1:27" ht="24.95" customHeight="1" x14ac:dyDescent="0.2">
      <c r="A14" s="55" t="s">
        <v>10</v>
      </c>
      <c r="B14" s="56">
        <v>8.1120000000000001</v>
      </c>
      <c r="C14" s="57">
        <v>5.0869999999999997</v>
      </c>
      <c r="D14" s="57">
        <v>5.8869999999999996</v>
      </c>
      <c r="E14" s="57">
        <v>4.18</v>
      </c>
      <c r="F14" s="57">
        <v>8.0889999999999986</v>
      </c>
      <c r="G14" s="57">
        <v>7.0430000000000001</v>
      </c>
      <c r="H14" s="57">
        <v>6.6970000000000001</v>
      </c>
      <c r="I14" s="57"/>
      <c r="J14" s="57">
        <v>3.7309999999999999</v>
      </c>
      <c r="K14" s="57"/>
      <c r="L14" s="57">
        <v>7.0710000000000006</v>
      </c>
      <c r="M14" s="57">
        <v>9.1959999999999997</v>
      </c>
      <c r="N14" s="57">
        <v>5.3340000000000005</v>
      </c>
      <c r="O14" s="57">
        <v>18.536000000000001</v>
      </c>
      <c r="P14" s="57">
        <v>6.9390000000000001</v>
      </c>
      <c r="Q14" s="57">
        <v>6.2429999999999994</v>
      </c>
      <c r="R14" s="57">
        <v>11.090999999999999</v>
      </c>
      <c r="S14" s="57">
        <v>16.068999999999999</v>
      </c>
      <c r="T14" s="57">
        <v>7.468</v>
      </c>
      <c r="U14" s="57">
        <v>7.2780000000000005</v>
      </c>
      <c r="V14" s="57">
        <v>5.2439999999999998</v>
      </c>
      <c r="W14" s="57">
        <v>7.6639999999999988</v>
      </c>
      <c r="X14" s="57"/>
      <c r="Y14" s="57"/>
      <c r="Z14" s="58"/>
      <c r="AA14" s="59">
        <f t="shared" si="0"/>
        <v>156.95899999999997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8.1120000000000001</v>
      </c>
      <c r="C16" s="62">
        <f t="shared" ref="C16:Z16" si="1">IF(LEN(C$2)&gt;0,SUM(C10:C15),"")</f>
        <v>5.0869999999999997</v>
      </c>
      <c r="D16" s="62">
        <f t="shared" si="1"/>
        <v>5.8869999999999996</v>
      </c>
      <c r="E16" s="62">
        <f t="shared" si="1"/>
        <v>4.18</v>
      </c>
      <c r="F16" s="62">
        <f t="shared" si="1"/>
        <v>8.0889999999999986</v>
      </c>
      <c r="G16" s="62">
        <f t="shared" si="1"/>
        <v>7.0430000000000001</v>
      </c>
      <c r="H16" s="62">
        <f t="shared" si="1"/>
        <v>8.6969999999999992</v>
      </c>
      <c r="I16" s="62">
        <f t="shared" si="1"/>
        <v>182.76400000000001</v>
      </c>
      <c r="J16" s="62">
        <f t="shared" si="1"/>
        <v>188.73099999999999</v>
      </c>
      <c r="K16" s="62">
        <f t="shared" si="1"/>
        <v>2.8940000000000001</v>
      </c>
      <c r="L16" s="62">
        <f t="shared" si="1"/>
        <v>7.0710000000000006</v>
      </c>
      <c r="M16" s="62">
        <f t="shared" si="1"/>
        <v>9.1959999999999997</v>
      </c>
      <c r="N16" s="62">
        <f t="shared" si="1"/>
        <v>35.334000000000003</v>
      </c>
      <c r="O16" s="62">
        <f t="shared" si="1"/>
        <v>48.536000000000001</v>
      </c>
      <c r="P16" s="62">
        <f t="shared" si="1"/>
        <v>36.939</v>
      </c>
      <c r="Q16" s="62">
        <f t="shared" si="1"/>
        <v>36.243000000000002</v>
      </c>
      <c r="R16" s="62">
        <f t="shared" si="1"/>
        <v>11.090999999999999</v>
      </c>
      <c r="S16" s="62">
        <f t="shared" si="1"/>
        <v>16.068999999999999</v>
      </c>
      <c r="T16" s="62">
        <f t="shared" si="1"/>
        <v>7.468</v>
      </c>
      <c r="U16" s="62">
        <f t="shared" si="1"/>
        <v>7.2780000000000005</v>
      </c>
      <c r="V16" s="62">
        <f t="shared" si="1"/>
        <v>35.244</v>
      </c>
      <c r="W16" s="62">
        <f t="shared" si="1"/>
        <v>37.664000000000001</v>
      </c>
      <c r="X16" s="62">
        <f t="shared" si="1"/>
        <v>46</v>
      </c>
      <c r="Y16" s="62">
        <f t="shared" si="1"/>
        <v>0</v>
      </c>
      <c r="Z16" s="63" t="str">
        <f t="shared" si="1"/>
        <v/>
      </c>
      <c r="AA16" s="64">
        <f>SUM(AA10:AA15)</f>
        <v>755.61699999999996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6.3739999999999997</v>
      </c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6.3739999999999997</v>
      </c>
    </row>
    <row r="21" spans="1:27" ht="24.95" customHeight="1" x14ac:dyDescent="0.2">
      <c r="A21" s="75" t="s">
        <v>16</v>
      </c>
      <c r="B21" s="80">
        <v>30</v>
      </c>
      <c r="C21" s="81">
        <v>30</v>
      </c>
      <c r="D21" s="81">
        <v>30</v>
      </c>
      <c r="E21" s="81">
        <v>30</v>
      </c>
      <c r="F21" s="81">
        <v>30</v>
      </c>
      <c r="G21" s="81">
        <v>30</v>
      </c>
      <c r="H21" s="81">
        <v>31.4</v>
      </c>
      <c r="I21" s="81">
        <v>42.341999999999999</v>
      </c>
      <c r="J21" s="81"/>
      <c r="K21" s="81">
        <v>30.407000000000004</v>
      </c>
      <c r="L21" s="81">
        <v>37.854000000000006</v>
      </c>
      <c r="M21" s="81">
        <v>38.805</v>
      </c>
      <c r="N21" s="81">
        <v>6.6959999999999997</v>
      </c>
      <c r="O21" s="81">
        <v>11.771999999999998</v>
      </c>
      <c r="P21" s="81">
        <v>9.4409999999999989</v>
      </c>
      <c r="Q21" s="81">
        <v>7.5849999999999991</v>
      </c>
      <c r="R21" s="81">
        <v>7.4089999999999998</v>
      </c>
      <c r="S21" s="81"/>
      <c r="T21" s="81"/>
      <c r="U21" s="81">
        <v>4.5149999999999997</v>
      </c>
      <c r="V21" s="81"/>
      <c r="W21" s="81"/>
      <c r="X21" s="81"/>
      <c r="Y21" s="81">
        <v>86.491</v>
      </c>
      <c r="Z21" s="78"/>
      <c r="AA21" s="79">
        <f t="shared" si="2"/>
        <v>494.71699999999993</v>
      </c>
    </row>
    <row r="22" spans="1:27" ht="24.95" customHeight="1" x14ac:dyDescent="0.2">
      <c r="A22" s="82" t="s">
        <v>17</v>
      </c>
      <c r="B22" s="81"/>
      <c r="C22" s="81"/>
      <c r="D22" s="81"/>
      <c r="E22" s="81">
        <v>143.78299999999999</v>
      </c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143.78299999999999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30</v>
      </c>
      <c r="C25" s="88">
        <f t="shared" si="3"/>
        <v>30</v>
      </c>
      <c r="D25" s="88">
        <f t="shared" si="3"/>
        <v>30</v>
      </c>
      <c r="E25" s="88">
        <f t="shared" si="3"/>
        <v>173.78299999999999</v>
      </c>
      <c r="F25" s="88">
        <f t="shared" si="3"/>
        <v>30</v>
      </c>
      <c r="G25" s="88">
        <f t="shared" si="3"/>
        <v>30</v>
      </c>
      <c r="H25" s="88">
        <f t="shared" si="3"/>
        <v>31.4</v>
      </c>
      <c r="I25" s="88">
        <f t="shared" si="3"/>
        <v>48.716000000000001</v>
      </c>
      <c r="J25" s="88">
        <f t="shared" si="3"/>
        <v>0</v>
      </c>
      <c r="K25" s="88">
        <f t="shared" si="3"/>
        <v>30.407000000000004</v>
      </c>
      <c r="L25" s="88">
        <f t="shared" si="3"/>
        <v>37.854000000000006</v>
      </c>
      <c r="M25" s="88">
        <f t="shared" si="3"/>
        <v>38.805</v>
      </c>
      <c r="N25" s="88">
        <f t="shared" si="3"/>
        <v>6.6959999999999997</v>
      </c>
      <c r="O25" s="88">
        <f t="shared" si="3"/>
        <v>11.771999999999998</v>
      </c>
      <c r="P25" s="88">
        <f t="shared" si="3"/>
        <v>9.4409999999999989</v>
      </c>
      <c r="Q25" s="88">
        <f t="shared" si="3"/>
        <v>7.5849999999999991</v>
      </c>
      <c r="R25" s="88">
        <f t="shared" si="3"/>
        <v>7.4089999999999998</v>
      </c>
      <c r="S25" s="88">
        <f t="shared" si="3"/>
        <v>0</v>
      </c>
      <c r="T25" s="88">
        <f t="shared" si="3"/>
        <v>0</v>
      </c>
      <c r="U25" s="88">
        <f t="shared" si="3"/>
        <v>4.5149999999999997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86.491</v>
      </c>
      <c r="Z25" s="89">
        <f t="shared" si="3"/>
        <v>0</v>
      </c>
      <c r="AA25" s="90">
        <f t="shared" si="3"/>
        <v>644.87399999999991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38.112000000000002</v>
      </c>
      <c r="C29" s="77">
        <v>35.087000000000003</v>
      </c>
      <c r="D29" s="77">
        <v>35.887</v>
      </c>
      <c r="E29" s="77">
        <v>177.96299999999999</v>
      </c>
      <c r="F29" s="77">
        <v>38.088999999999999</v>
      </c>
      <c r="G29" s="77">
        <v>37.042999999999999</v>
      </c>
      <c r="H29" s="77">
        <v>40.097000000000001</v>
      </c>
      <c r="I29" s="77">
        <v>231.48</v>
      </c>
      <c r="J29" s="77">
        <v>188.73099999999999</v>
      </c>
      <c r="K29" s="77">
        <v>33.301000000000002</v>
      </c>
      <c r="L29" s="77">
        <v>44.924999999999997</v>
      </c>
      <c r="M29" s="77">
        <v>48.000999999999998</v>
      </c>
      <c r="N29" s="77">
        <v>42.03</v>
      </c>
      <c r="O29" s="77">
        <v>60.308</v>
      </c>
      <c r="P29" s="77">
        <v>46.38</v>
      </c>
      <c r="Q29" s="77">
        <v>43.828000000000003</v>
      </c>
      <c r="R29" s="77">
        <v>18.5</v>
      </c>
      <c r="S29" s="77">
        <v>16.068999999999999</v>
      </c>
      <c r="T29" s="77">
        <v>7.468</v>
      </c>
      <c r="U29" s="77">
        <v>11.792999999999999</v>
      </c>
      <c r="V29" s="77">
        <v>35.244</v>
      </c>
      <c r="W29" s="77">
        <v>37.664000000000001</v>
      </c>
      <c r="X29" s="77">
        <v>46</v>
      </c>
      <c r="Y29" s="77">
        <v>86.491</v>
      </c>
      <c r="Z29" s="78"/>
      <c r="AA29" s="79">
        <f>SUM(B29:Z29)</f>
        <v>1400.4909999999998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38.112000000000002</v>
      </c>
      <c r="C31" s="62">
        <f t="shared" si="4"/>
        <v>35.087000000000003</v>
      </c>
      <c r="D31" s="62">
        <f t="shared" si="4"/>
        <v>35.887</v>
      </c>
      <c r="E31" s="62">
        <f t="shared" si="4"/>
        <v>177.96299999999999</v>
      </c>
      <c r="F31" s="62">
        <f t="shared" si="4"/>
        <v>38.088999999999999</v>
      </c>
      <c r="G31" s="62">
        <f t="shared" si="4"/>
        <v>37.042999999999999</v>
      </c>
      <c r="H31" s="62">
        <f t="shared" si="4"/>
        <v>40.097000000000001</v>
      </c>
      <c r="I31" s="62">
        <f t="shared" si="4"/>
        <v>231.48</v>
      </c>
      <c r="J31" s="62">
        <f t="shared" si="4"/>
        <v>188.73099999999999</v>
      </c>
      <c r="K31" s="62">
        <f t="shared" si="4"/>
        <v>33.301000000000002</v>
      </c>
      <c r="L31" s="62">
        <f t="shared" si="4"/>
        <v>44.924999999999997</v>
      </c>
      <c r="M31" s="62">
        <f t="shared" si="4"/>
        <v>48.000999999999998</v>
      </c>
      <c r="N31" s="62">
        <f t="shared" si="4"/>
        <v>42.03</v>
      </c>
      <c r="O31" s="62">
        <f t="shared" si="4"/>
        <v>60.308</v>
      </c>
      <c r="P31" s="62">
        <f t="shared" si="4"/>
        <v>46.38</v>
      </c>
      <c r="Q31" s="62">
        <f t="shared" si="4"/>
        <v>43.828000000000003</v>
      </c>
      <c r="R31" s="62">
        <f t="shared" si="4"/>
        <v>18.5</v>
      </c>
      <c r="S31" s="62">
        <f t="shared" si="4"/>
        <v>16.068999999999999</v>
      </c>
      <c r="T31" s="62">
        <f t="shared" si="4"/>
        <v>7.468</v>
      </c>
      <c r="U31" s="62">
        <f t="shared" si="4"/>
        <v>11.792999999999999</v>
      </c>
      <c r="V31" s="62">
        <f t="shared" si="4"/>
        <v>35.244</v>
      </c>
      <c r="W31" s="62">
        <f t="shared" si="4"/>
        <v>37.664000000000001</v>
      </c>
      <c r="X31" s="62">
        <f t="shared" si="4"/>
        <v>46</v>
      </c>
      <c r="Y31" s="62">
        <f t="shared" si="4"/>
        <v>86.491</v>
      </c>
      <c r="Z31" s="63">
        <f t="shared" si="4"/>
        <v>0</v>
      </c>
      <c r="AA31" s="64">
        <f t="shared" si="4"/>
        <v>1400.4909999999998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1.4</v>
      </c>
      <c r="M38" s="99"/>
      <c r="N38" s="99">
        <v>19.7</v>
      </c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21.099999999999998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1.4</v>
      </c>
      <c r="M39" s="88">
        <f t="shared" si="6"/>
        <v>0</v>
      </c>
      <c r="N39" s="88">
        <f t="shared" si="6"/>
        <v>19.7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21.099999999999998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>
        <v>1.4</v>
      </c>
      <c r="M46" s="99"/>
      <c r="N46" s="99">
        <v>19.7</v>
      </c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21.099999999999998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1.4</v>
      </c>
      <c r="M48" s="88">
        <f t="shared" si="8"/>
        <v>0</v>
      </c>
      <c r="N48" s="88">
        <f t="shared" si="8"/>
        <v>19.7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21.099999999999998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38.112000000000002</v>
      </c>
      <c r="C51" s="88">
        <f t="shared" si="10"/>
        <v>35.087000000000003</v>
      </c>
      <c r="D51" s="88">
        <f t="shared" si="10"/>
        <v>35.887</v>
      </c>
      <c r="E51" s="88">
        <f t="shared" si="10"/>
        <v>177.96299999999999</v>
      </c>
      <c r="F51" s="88">
        <f t="shared" si="10"/>
        <v>38.088999999999999</v>
      </c>
      <c r="G51" s="88">
        <f t="shared" si="10"/>
        <v>37.042999999999999</v>
      </c>
      <c r="H51" s="88">
        <f t="shared" si="10"/>
        <v>40.096999999999994</v>
      </c>
      <c r="I51" s="88">
        <f t="shared" si="10"/>
        <v>231.48000000000002</v>
      </c>
      <c r="J51" s="88">
        <f t="shared" si="10"/>
        <v>188.73099999999999</v>
      </c>
      <c r="K51" s="88">
        <f t="shared" si="10"/>
        <v>33.301000000000002</v>
      </c>
      <c r="L51" s="88">
        <f t="shared" si="10"/>
        <v>46.325000000000003</v>
      </c>
      <c r="M51" s="88">
        <f t="shared" si="10"/>
        <v>48.000999999999998</v>
      </c>
      <c r="N51" s="88">
        <f t="shared" si="10"/>
        <v>61.730000000000004</v>
      </c>
      <c r="O51" s="88">
        <f t="shared" si="10"/>
        <v>60.308</v>
      </c>
      <c r="P51" s="88">
        <f t="shared" si="10"/>
        <v>46.379999999999995</v>
      </c>
      <c r="Q51" s="88">
        <f t="shared" si="10"/>
        <v>43.828000000000003</v>
      </c>
      <c r="R51" s="88">
        <f t="shared" si="10"/>
        <v>18.5</v>
      </c>
      <c r="S51" s="88">
        <f t="shared" si="10"/>
        <v>16.068999999999999</v>
      </c>
      <c r="T51" s="88">
        <f t="shared" si="10"/>
        <v>7.468</v>
      </c>
      <c r="U51" s="88">
        <f t="shared" si="10"/>
        <v>11.792999999999999</v>
      </c>
      <c r="V51" s="88">
        <f t="shared" si="10"/>
        <v>35.244</v>
      </c>
      <c r="W51" s="88">
        <f t="shared" si="10"/>
        <v>37.664000000000001</v>
      </c>
      <c r="X51" s="88">
        <f t="shared" si="10"/>
        <v>46</v>
      </c>
      <c r="Y51" s="88">
        <f t="shared" si="10"/>
        <v>86.491</v>
      </c>
      <c r="Z51" s="89">
        <f t="shared" si="10"/>
        <v>0</v>
      </c>
      <c r="AA51" s="105">
        <f>SUM(B51:Z51)</f>
        <v>1421.5909999999999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N31" sqref="N3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>
        <v>1.4</v>
      </c>
      <c r="M4" s="18">
        <v>-1.2</v>
      </c>
      <c r="N4" s="18">
        <v>19.7</v>
      </c>
      <c r="O4" s="18">
        <v>-30.3</v>
      </c>
      <c r="P4" s="18"/>
      <c r="Q4" s="18"/>
      <c r="R4" s="18"/>
      <c r="S4" s="18"/>
      <c r="T4" s="18"/>
      <c r="U4" s="18"/>
      <c r="V4" s="18">
        <v>-0.8</v>
      </c>
      <c r="W4" s="18"/>
      <c r="X4" s="18"/>
      <c r="Y4" s="18"/>
      <c r="Z4" s="19"/>
      <c r="AA4" s="112">
        <f>SUM(B4:Z4)</f>
        <v>-11.200000000000003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249</v>
      </c>
      <c r="C7" s="118">
        <v>250.32</v>
      </c>
      <c r="D7" s="118">
        <v>243.18</v>
      </c>
      <c r="E7" s="118">
        <v>229.99</v>
      </c>
      <c r="F7" s="118">
        <v>234.02</v>
      </c>
      <c r="G7" s="118">
        <v>257.32</v>
      </c>
      <c r="H7" s="118">
        <v>300.55</v>
      </c>
      <c r="I7" s="118">
        <v>353.96</v>
      </c>
      <c r="J7" s="118">
        <v>364.98</v>
      </c>
      <c r="K7" s="118">
        <v>349.25</v>
      </c>
      <c r="L7" s="118">
        <v>293.58999999999997</v>
      </c>
      <c r="M7" s="118">
        <v>265</v>
      </c>
      <c r="N7" s="118">
        <v>259</v>
      </c>
      <c r="O7" s="118">
        <v>238.77</v>
      </c>
      <c r="P7" s="118">
        <v>253.04</v>
      </c>
      <c r="Q7" s="118">
        <v>283.14</v>
      </c>
      <c r="R7" s="118">
        <v>294.07</v>
      </c>
      <c r="S7" s="118">
        <v>350</v>
      </c>
      <c r="T7" s="118">
        <v>358.03</v>
      </c>
      <c r="U7" s="118">
        <v>312.58999999999997</v>
      </c>
      <c r="V7" s="118">
        <v>285.11</v>
      </c>
      <c r="W7" s="118">
        <v>279.2</v>
      </c>
      <c r="X7" s="118">
        <v>260.16000000000003</v>
      </c>
      <c r="Y7" s="118">
        <v>240.08</v>
      </c>
      <c r="Z7" s="119"/>
      <c r="AA7" s="120">
        <f>IF(SUM(B7:Z7)&lt;&gt;0,AVERAGEIF(B7:Z7,"&lt;&gt;"""),"")</f>
        <v>283.51458333333329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>
        <v>1.2</v>
      </c>
      <c r="N15" s="134"/>
      <c r="O15" s="134">
        <v>30.3</v>
      </c>
      <c r="P15" s="134"/>
      <c r="Q15" s="134"/>
      <c r="R15" s="134"/>
      <c r="S15" s="134"/>
      <c r="T15" s="134"/>
      <c r="U15" s="134"/>
      <c r="V15" s="134">
        <v>0.8</v>
      </c>
      <c r="W15" s="134"/>
      <c r="X15" s="134"/>
      <c r="Y15" s="134"/>
      <c r="Z15" s="132"/>
      <c r="AA15" s="133">
        <f t="shared" si="0"/>
        <v>32.299999999999997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1.2</v>
      </c>
      <c r="N16" s="136">
        <f t="shared" si="1"/>
        <v>0</v>
      </c>
      <c r="O16" s="136">
        <f t="shared" si="1"/>
        <v>30.3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0.8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32.299999999999997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>
        <v>1.4</v>
      </c>
      <c r="M23" s="134"/>
      <c r="N23" s="134">
        <v>19.7</v>
      </c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21.099999999999998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1.4</v>
      </c>
      <c r="M24" s="136">
        <f t="shared" si="3"/>
        <v>0</v>
      </c>
      <c r="N24" s="136">
        <f t="shared" si="3"/>
        <v>19.7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21.099999999999998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1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2022-01-26T14:22:07Z</dcterms:created>
  <dcterms:modified xsi:type="dcterms:W3CDTF">2022-01-26T14:22:08Z</dcterms:modified>
</cp:coreProperties>
</file>