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<sst xmlns="http://schemas.openxmlformats.org/spreadsheetml/2006/main" count="117" uniqueCount="53">
  <si>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25/01/2022 16:19:37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</si>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</sst>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6">
                  <c:v>40</c:v>
                </c:pt>
                <c:pt idx="17">
                  <c:v>20</c:v>
                </c:pt>
                <c:pt idx="18">
                  <c:v>20</c:v>
                </c:pt>
                <c:pt idx="19">
                  <c:v>20</c:v>
                </c:pt>
                <c:pt idx="20">
                  <c:v>20</c:v>
                </c:pt>
                <c:pt idx="21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55.014000000000003</c:v>
                </c:pt>
                <c:pt idx="1">
                  <c:v>20</c:v>
                </c:pt>
                <c:pt idx="2">
                  <c:v>14.555999999999999</c:v>
                </c:pt>
                <c:pt idx="4">
                  <c:v>20</c:v>
                </c:pt>
                <c:pt idx="10">
                  <c:v>18.896999999999998</c:v>
                </c:pt>
                <c:pt idx="11">
                  <c:v>30</c:v>
                </c:pt>
                <c:pt idx="12">
                  <c:v>30.911999999999999</c:v>
                </c:pt>
                <c:pt idx="13">
                  <c:v>30</c:v>
                </c:pt>
                <c:pt idx="15">
                  <c:v>183.88400000000001</c:v>
                </c:pt>
                <c:pt idx="16">
                  <c:v>215</c:v>
                </c:pt>
                <c:pt idx="17">
                  <c:v>160</c:v>
                </c:pt>
                <c:pt idx="18">
                  <c:v>160</c:v>
                </c:pt>
                <c:pt idx="19">
                  <c:v>160</c:v>
                </c:pt>
                <c:pt idx="20">
                  <c:v>48.790999999999997</c:v>
                </c:pt>
                <c:pt idx="21">
                  <c:v>151</c:v>
                </c:pt>
                <c:pt idx="22">
                  <c:v>6</c:v>
                </c:pt>
                <c:pt idx="23">
                  <c:v>15.513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74.7</c:v>
                </c:pt>
                <c:pt idx="9">
                  <c:v>0.7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8.0220000000000002</c:v>
                </c:pt>
                <c:pt idx="1">
                  <c:v>14.597000000000001</c:v>
                </c:pt>
                <c:pt idx="2">
                  <c:v>6.5359999999999996</c:v>
                </c:pt>
                <c:pt idx="3">
                  <c:v>4.1929999999999996</c:v>
                </c:pt>
                <c:pt idx="4">
                  <c:v>6.3740000000000006</c:v>
                </c:pt>
                <c:pt idx="5">
                  <c:v>6.97</c:v>
                </c:pt>
                <c:pt idx="7">
                  <c:v>2.6579999999999999</c:v>
                </c:pt>
                <c:pt idx="8">
                  <c:v>2.5449999999999999</c:v>
                </c:pt>
                <c:pt idx="9">
                  <c:v>2.843</c:v>
                </c:pt>
                <c:pt idx="11">
                  <c:v>0.10299999999999999</c:v>
                </c:pt>
                <c:pt idx="12">
                  <c:v>0.14799999999999999</c:v>
                </c:pt>
                <c:pt idx="16">
                  <c:v>0.48699999999999999</c:v>
                </c:pt>
                <c:pt idx="17">
                  <c:v>3.3280000000000003</c:v>
                </c:pt>
                <c:pt idx="18">
                  <c:v>1</c:v>
                </c:pt>
                <c:pt idx="20">
                  <c:v>1</c:v>
                </c:pt>
                <c:pt idx="21">
                  <c:v>1.042</c:v>
                </c:pt>
                <c:pt idx="23">
                  <c:v>0.48199999999999998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6762288"/>
        <c:axId val="4073874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111.8</c:v>
                </c:pt>
                <c:pt idx="1">
                  <c:v>86.4</c:v>
                </c:pt>
                <c:pt idx="2">
                  <c:v>70.171999999999997</c:v>
                </c:pt>
                <c:pt idx="3">
                  <c:v>33.984000000000002</c:v>
                </c:pt>
                <c:pt idx="4">
                  <c:v>64.599999999999994</c:v>
                </c:pt>
                <c:pt idx="5">
                  <c:v>38.1</c:v>
                </c:pt>
                <c:pt idx="6">
                  <c:v>30.510999999999999</c:v>
                </c:pt>
                <c:pt idx="7">
                  <c:v>24.730000000000004</c:v>
                </c:pt>
                <c:pt idx="8">
                  <c:v>97.61</c:v>
                </c:pt>
                <c:pt idx="9">
                  <c:v>24.608999999999998</c:v>
                </c:pt>
                <c:pt idx="10">
                  <c:v>38.508999999999993</c:v>
                </c:pt>
                <c:pt idx="11">
                  <c:v>52.721999999999987</c:v>
                </c:pt>
                <c:pt idx="12">
                  <c:v>50.71</c:v>
                </c:pt>
                <c:pt idx="13">
                  <c:v>49.640999999999998</c:v>
                </c:pt>
                <c:pt idx="14">
                  <c:v>25.695000000000004</c:v>
                </c:pt>
                <c:pt idx="15">
                  <c:v>205.68899999999994</c:v>
                </c:pt>
                <c:pt idx="16">
                  <c:v>288.97899999999998</c:v>
                </c:pt>
                <c:pt idx="17">
                  <c:v>210</c:v>
                </c:pt>
                <c:pt idx="18">
                  <c:v>209.625</c:v>
                </c:pt>
                <c:pt idx="19">
                  <c:v>205.81900000000002</c:v>
                </c:pt>
                <c:pt idx="20">
                  <c:v>102.34</c:v>
                </c:pt>
                <c:pt idx="21">
                  <c:v>221.27199999999999</c:v>
                </c:pt>
                <c:pt idx="22">
                  <c:v>25.557999999999996</c:v>
                </c:pt>
                <c:pt idx="23">
                  <c:v>39.262999999999998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6762288"/>
        <c:axId val="4073874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252</c:v>
                </c:pt>
                <c:pt idx="1">
                  <c:v>245</c:v>
                </c:pt>
                <c:pt idx="2">
                  <c:v>234</c:v>
                </c:pt>
                <c:pt idx="3">
                  <c:v>219.11</c:v>
                </c:pt>
                <c:pt idx="4">
                  <c:v>229.02</c:v>
                </c:pt>
                <c:pt idx="5">
                  <c:v>240.43</c:v>
                </c:pt>
                <c:pt idx="6">
                  <c:v>285.43</c:v>
                </c:pt>
                <c:pt idx="7">
                  <c:v>332.68</c:v>
                </c:pt>
                <c:pt idx="8">
                  <c:v>363</c:v>
                </c:pt>
                <c:pt idx="9">
                  <c:v>346</c:v>
                </c:pt>
                <c:pt idx="10">
                  <c:v>290.33</c:v>
                </c:pt>
                <c:pt idx="11">
                  <c:v>281.85000000000002</c:v>
                </c:pt>
                <c:pt idx="12">
                  <c:v>288.95</c:v>
                </c:pt>
                <c:pt idx="13">
                  <c:v>280.54000000000002</c:v>
                </c:pt>
                <c:pt idx="14">
                  <c:v>291.13</c:v>
                </c:pt>
                <c:pt idx="15">
                  <c:v>299.56</c:v>
                </c:pt>
                <c:pt idx="16">
                  <c:v>316</c:v>
                </c:pt>
                <c:pt idx="17">
                  <c:v>373.66</c:v>
                </c:pt>
                <c:pt idx="18">
                  <c:v>379</c:v>
                </c:pt>
                <c:pt idx="19">
                  <c:v>363</c:v>
                </c:pt>
                <c:pt idx="20">
                  <c:v>318</c:v>
                </c:pt>
                <c:pt idx="21">
                  <c:v>301</c:v>
                </c:pt>
                <c:pt idx="22">
                  <c:v>282.08</c:v>
                </c:pt>
                <c:pt idx="23">
                  <c:v>259.7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7388200"/>
        <c:axId val="407387808"/>
      </c:lineChart>
      <c:catAx>
        <c:axId val="867622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387416"/>
        <c:crosses val="autoZero"/>
        <c:auto val="1"/>
        <c:lblAlgn val="ctr"/>
        <c:lblOffset val="100"/>
        <c:noMultiLvlLbl val="0"/>
      </c:catAx>
      <c:valAx>
        <c:axId val="407387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86762288"/>
        <c:crosses val="autoZero"/>
        <c:crossBetween val="between"/>
      </c:valAx>
      <c:valAx>
        <c:axId val="4073878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388200"/>
        <c:crosses val="max"/>
        <c:crossBetween val="between"/>
      </c:valAx>
      <c:catAx>
        <c:axId val="4073882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73878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111.74999999999999</v>
      </c>
      <c r="C4" s="18">
        <v>86.374999999999986</v>
      </c>
      <c r="D4" s="18">
        <v>70.171999999999997</v>
      </c>
      <c r="E4" s="18">
        <v>33.983999999999995</v>
      </c>
      <c r="F4" s="18">
        <v>64.621999999999986</v>
      </c>
      <c r="G4" s="18">
        <v>38.112999999999992</v>
      </c>
      <c r="H4" s="18">
        <v>30.510999999999996</v>
      </c>
      <c r="I4" s="18">
        <v>24.729999999999997</v>
      </c>
      <c r="J4" s="18">
        <v>97.64</v>
      </c>
      <c r="K4" s="18">
        <v>24.570000000000004</v>
      </c>
      <c r="L4" s="18">
        <v>38.509</v>
      </c>
      <c r="M4" s="18">
        <v>52.722000000000001</v>
      </c>
      <c r="N4" s="18">
        <v>50.71</v>
      </c>
      <c r="O4" s="18">
        <v>49.640999999999998</v>
      </c>
      <c r="P4" s="18">
        <v>25.695</v>
      </c>
      <c r="Q4" s="18">
        <v>205.68900000000002</v>
      </c>
      <c r="R4" s="18">
        <v>288.97899999999998</v>
      </c>
      <c r="S4" s="18">
        <v>210</v>
      </c>
      <c r="T4" s="18">
        <v>209.625</v>
      </c>
      <c r="U4" s="18">
        <v>205.81900000000002</v>
      </c>
      <c r="V4" s="18">
        <v>102.34</v>
      </c>
      <c r="W4" s="18">
        <v>221.27200000000002</v>
      </c>
      <c r="X4" s="18">
        <v>25.558</v>
      </c>
      <c r="Y4" s="18">
        <v>39.246000000000002</v>
      </c>
      <c r="Z4" s="19"/>
      <c r="AA4" s="20">
        <f>SUM(B4:Z4)</f>
        <v>2308.2719999999999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252</v>
      </c>
      <c r="C7" s="28">
        <v>245</v>
      </c>
      <c r="D7" s="28">
        <v>234</v>
      </c>
      <c r="E7" s="28">
        <v>219.11</v>
      </c>
      <c r="F7" s="28">
        <v>229.02</v>
      </c>
      <c r="G7" s="28">
        <v>240.43</v>
      </c>
      <c r="H7" s="28">
        <v>285.43</v>
      </c>
      <c r="I7" s="28">
        <v>332.68</v>
      </c>
      <c r="J7" s="28">
        <v>363</v>
      </c>
      <c r="K7" s="28">
        <v>346</v>
      </c>
      <c r="L7" s="28">
        <v>290.33</v>
      </c>
      <c r="M7" s="28">
        <v>281.85000000000002</v>
      </c>
      <c r="N7" s="28">
        <v>288.95</v>
      </c>
      <c r="O7" s="28">
        <v>280.54000000000002</v>
      </c>
      <c r="P7" s="28">
        <v>291.13</v>
      </c>
      <c r="Q7" s="28">
        <v>299.56</v>
      </c>
      <c r="R7" s="28">
        <v>316</v>
      </c>
      <c r="S7" s="28">
        <v>373.66</v>
      </c>
      <c r="T7" s="28">
        <v>379</v>
      </c>
      <c r="U7" s="28">
        <v>363</v>
      </c>
      <c r="V7" s="28">
        <v>318</v>
      </c>
      <c r="W7" s="28">
        <v>301</v>
      </c>
      <c r="X7" s="28">
        <v>282.08</v>
      </c>
      <c r="Y7" s="28">
        <v>259.7</v>
      </c>
      <c r="Z7" s="29"/>
      <c r="AA7" s="30">
        <f>IF(SUM(B7:Z7)&lt;&gt;0,AVERAGEIF(B7:Z7,"&lt;&gt;"""),"")</f>
        <v>294.64458333333329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40</v>
      </c>
      <c r="S10" s="42">
        <v>20</v>
      </c>
      <c r="T10" s="42">
        <v>20</v>
      </c>
      <c r="U10" s="42">
        <v>20</v>
      </c>
      <c r="V10" s="42">
        <v>20</v>
      </c>
      <c r="W10" s="42">
        <v>30</v>
      </c>
      <c r="X10" s="42"/>
      <c r="Y10" s="42"/>
      <c r="Z10" s="43"/>
      <c r="AA10" s="44">
        <f t="shared" ref="AA10:AA15" si="0">SUM(B10:Z10)</f>
        <v>150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55.014000000000003</v>
      </c>
      <c r="C12" s="52">
        <v>20</v>
      </c>
      <c r="D12" s="52">
        <v>14.555999999999999</v>
      </c>
      <c r="E12" s="52"/>
      <c r="F12" s="52">
        <v>20</v>
      </c>
      <c r="G12" s="52"/>
      <c r="H12" s="52"/>
      <c r="I12" s="52"/>
      <c r="J12" s="52"/>
      <c r="K12" s="52"/>
      <c r="L12" s="52">
        <v>18.896999999999998</v>
      </c>
      <c r="M12" s="52">
        <v>30</v>
      </c>
      <c r="N12" s="52">
        <v>30.911999999999999</v>
      </c>
      <c r="O12" s="52">
        <v>30</v>
      </c>
      <c r="P12" s="52"/>
      <c r="Q12" s="52">
        <v>183.88400000000001</v>
      </c>
      <c r="R12" s="52">
        <v>215</v>
      </c>
      <c r="S12" s="52">
        <v>160</v>
      </c>
      <c r="T12" s="52">
        <v>160</v>
      </c>
      <c r="U12" s="52">
        <v>160</v>
      </c>
      <c r="V12" s="52">
        <v>48.790999999999997</v>
      </c>
      <c r="W12" s="52">
        <v>151</v>
      </c>
      <c r="X12" s="52">
        <v>6</v>
      </c>
      <c r="Y12" s="52">
        <v>15.513</v>
      </c>
      <c r="Z12" s="53"/>
      <c r="AA12" s="54">
        <f t="shared" si="0"/>
        <v>1319.5669999999998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8.0220000000000002</v>
      </c>
      <c r="C14" s="57">
        <v>14.597000000000001</v>
      </c>
      <c r="D14" s="57">
        <v>6.5359999999999996</v>
      </c>
      <c r="E14" s="57">
        <v>4.1929999999999996</v>
      </c>
      <c r="F14" s="57">
        <v>6.3740000000000006</v>
      </c>
      <c r="G14" s="57">
        <v>6.97</v>
      </c>
      <c r="H14" s="57"/>
      <c r="I14" s="57">
        <v>2.6579999999999999</v>
      </c>
      <c r="J14" s="57">
        <v>2.5449999999999999</v>
      </c>
      <c r="K14" s="57">
        <v>2.843</v>
      </c>
      <c r="L14" s="57"/>
      <c r="M14" s="57">
        <v>0.10299999999999999</v>
      </c>
      <c r="N14" s="57">
        <v>0.14799999999999999</v>
      </c>
      <c r="O14" s="57"/>
      <c r="P14" s="57"/>
      <c r="Q14" s="57"/>
      <c r="R14" s="57">
        <v>0.48699999999999999</v>
      </c>
      <c r="S14" s="57">
        <v>3.3280000000000003</v>
      </c>
      <c r="T14" s="57">
        <v>1</v>
      </c>
      <c r="U14" s="57"/>
      <c r="V14" s="57">
        <v>1</v>
      </c>
      <c r="W14" s="57">
        <v>1.042</v>
      </c>
      <c r="X14" s="57"/>
      <c r="Y14" s="57">
        <v>0.48199999999999998</v>
      </c>
      <c r="Z14" s="58"/>
      <c r="AA14" s="59">
        <f t="shared" si="0"/>
        <v>62.32800000000001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63.036000000000001</v>
      </c>
      <c r="C16" s="62">
        <f t="shared" ref="C16:Z16" si="1">IF(LEN(C$2)&gt;0,SUM(C10:C15),"")</f>
        <v>34.597000000000001</v>
      </c>
      <c r="D16" s="62">
        <f t="shared" si="1"/>
        <v>21.091999999999999</v>
      </c>
      <c r="E16" s="62">
        <f t="shared" si="1"/>
        <v>4.1929999999999996</v>
      </c>
      <c r="F16" s="62">
        <f t="shared" si="1"/>
        <v>26.374000000000002</v>
      </c>
      <c r="G16" s="62">
        <f t="shared" si="1"/>
        <v>6.97</v>
      </c>
      <c r="H16" s="62">
        <f t="shared" si="1"/>
        <v>0</v>
      </c>
      <c r="I16" s="62">
        <f t="shared" si="1"/>
        <v>2.6579999999999999</v>
      </c>
      <c r="J16" s="62">
        <f t="shared" si="1"/>
        <v>2.5449999999999999</v>
      </c>
      <c r="K16" s="62">
        <f t="shared" si="1"/>
        <v>2.843</v>
      </c>
      <c r="L16" s="62">
        <f t="shared" si="1"/>
        <v>18.896999999999998</v>
      </c>
      <c r="M16" s="62">
        <f t="shared" si="1"/>
        <v>30.103000000000002</v>
      </c>
      <c r="N16" s="62">
        <f t="shared" si="1"/>
        <v>31.06</v>
      </c>
      <c r="O16" s="62">
        <f t="shared" si="1"/>
        <v>30</v>
      </c>
      <c r="P16" s="62">
        <f t="shared" si="1"/>
        <v>0</v>
      </c>
      <c r="Q16" s="62">
        <f t="shared" si="1"/>
        <v>183.88400000000001</v>
      </c>
      <c r="R16" s="62">
        <f t="shared" si="1"/>
        <v>255.48699999999999</v>
      </c>
      <c r="S16" s="62">
        <f t="shared" si="1"/>
        <v>183.328</v>
      </c>
      <c r="T16" s="62">
        <f t="shared" si="1"/>
        <v>181</v>
      </c>
      <c r="U16" s="62">
        <f t="shared" si="1"/>
        <v>180</v>
      </c>
      <c r="V16" s="62">
        <f t="shared" si="1"/>
        <v>69.790999999999997</v>
      </c>
      <c r="W16" s="62">
        <f t="shared" si="1"/>
        <v>182.042</v>
      </c>
      <c r="X16" s="62">
        <f t="shared" si="1"/>
        <v>6</v>
      </c>
      <c r="Y16" s="62">
        <f t="shared" si="1"/>
        <v>15.994999999999999</v>
      </c>
      <c r="Z16" s="63" t="str">
        <f t="shared" si="1"/>
        <v/>
      </c>
      <c r="AA16" s="64">
        <f>SUM(AA10:AA15)</f>
        <v>1531.8949999999998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1.55</v>
      </c>
      <c r="C20" s="77">
        <v>1.54</v>
      </c>
      <c r="D20" s="77">
        <v>1.57</v>
      </c>
      <c r="E20" s="77">
        <v>1.57</v>
      </c>
      <c r="F20" s="77">
        <v>1.63</v>
      </c>
      <c r="G20" s="77">
        <v>1.78</v>
      </c>
      <c r="H20" s="77">
        <v>2</v>
      </c>
      <c r="I20" s="77">
        <v>2.2000000000000002</v>
      </c>
      <c r="J20" s="77">
        <v>2.23</v>
      </c>
      <c r="K20" s="77">
        <v>2.2200000000000002</v>
      </c>
      <c r="L20" s="77">
        <v>2.2200000000000002</v>
      </c>
      <c r="M20" s="77">
        <v>2.2200000000000002</v>
      </c>
      <c r="N20" s="77">
        <v>2.2200000000000002</v>
      </c>
      <c r="O20" s="77">
        <v>2.15</v>
      </c>
      <c r="P20" s="77">
        <v>2.04</v>
      </c>
      <c r="Q20" s="77">
        <v>1.97</v>
      </c>
      <c r="R20" s="77">
        <v>1.92</v>
      </c>
      <c r="S20" s="77">
        <v>1.88</v>
      </c>
      <c r="T20" s="77">
        <v>1.81</v>
      </c>
      <c r="U20" s="77">
        <v>1.8</v>
      </c>
      <c r="V20" s="77">
        <v>1.71</v>
      </c>
      <c r="W20" s="77">
        <v>1.65</v>
      </c>
      <c r="X20" s="77">
        <v>1.63</v>
      </c>
      <c r="Y20" s="77">
        <v>1.59</v>
      </c>
      <c r="Z20" s="78"/>
      <c r="AA20" s="79">
        <f t="shared" si="2"/>
        <v>45.1</v>
      </c>
    </row>
    <row r="21" spans="1:27" ht="24.95" customHeight="1" x14ac:dyDescent="0.2">
      <c r="A21" s="75" t="s">
        <v>16</v>
      </c>
      <c r="B21" s="80">
        <v>47.164000000000001</v>
      </c>
      <c r="C21" s="81">
        <v>50.238</v>
      </c>
      <c r="D21" s="81">
        <v>47.509999999999991</v>
      </c>
      <c r="E21" s="81">
        <v>28.221</v>
      </c>
      <c r="F21" s="81">
        <v>36.617999999999995</v>
      </c>
      <c r="G21" s="81">
        <v>29.363</v>
      </c>
      <c r="H21" s="81">
        <v>28.510999999999996</v>
      </c>
      <c r="I21" s="81">
        <v>19.872</v>
      </c>
      <c r="J21" s="81">
        <v>18.165000000000003</v>
      </c>
      <c r="K21" s="81">
        <v>18.807000000000002</v>
      </c>
      <c r="L21" s="81">
        <v>17.391999999999999</v>
      </c>
      <c r="M21" s="81">
        <v>20.399000000000001</v>
      </c>
      <c r="N21" s="81">
        <v>17.43</v>
      </c>
      <c r="O21" s="81">
        <v>17.491</v>
      </c>
      <c r="P21" s="81">
        <v>23.655000000000001</v>
      </c>
      <c r="Q21" s="81">
        <v>19.835000000000001</v>
      </c>
      <c r="R21" s="81">
        <v>31.572000000000003</v>
      </c>
      <c r="S21" s="81">
        <v>24.792000000000002</v>
      </c>
      <c r="T21" s="81">
        <v>26.815000000000001</v>
      </c>
      <c r="U21" s="81">
        <v>24.018999999999998</v>
      </c>
      <c r="V21" s="81">
        <v>30.838999999999995</v>
      </c>
      <c r="W21" s="81">
        <v>37.580000000000005</v>
      </c>
      <c r="X21" s="81">
        <v>17.927999999999997</v>
      </c>
      <c r="Y21" s="81">
        <v>21.660999999999998</v>
      </c>
      <c r="Z21" s="78"/>
      <c r="AA21" s="79">
        <f t="shared" si="2"/>
        <v>655.87699999999995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48.713999999999999</v>
      </c>
      <c r="C25" s="88">
        <f t="shared" ref="C25:Z25" si="3">IF(LEN(C$2)&gt;0,SUM(C19:C24),"")</f>
        <v>51.777999999999999</v>
      </c>
      <c r="D25" s="88">
        <f t="shared" si="3"/>
        <v>49.079999999999991</v>
      </c>
      <c r="E25" s="88">
        <f t="shared" si="3"/>
        <v>29.791</v>
      </c>
      <c r="F25" s="88">
        <f t="shared" si="3"/>
        <v>38.247999999999998</v>
      </c>
      <c r="G25" s="88">
        <f t="shared" si="3"/>
        <v>31.143000000000001</v>
      </c>
      <c r="H25" s="88">
        <f t="shared" si="3"/>
        <v>30.510999999999996</v>
      </c>
      <c r="I25" s="88">
        <f t="shared" si="3"/>
        <v>22.071999999999999</v>
      </c>
      <c r="J25" s="88">
        <f t="shared" si="3"/>
        <v>20.395000000000003</v>
      </c>
      <c r="K25" s="88">
        <f t="shared" si="3"/>
        <v>21.027000000000001</v>
      </c>
      <c r="L25" s="88">
        <f t="shared" si="3"/>
        <v>19.611999999999998</v>
      </c>
      <c r="M25" s="88">
        <f t="shared" si="3"/>
        <v>22.619</v>
      </c>
      <c r="N25" s="88">
        <f t="shared" si="3"/>
        <v>19.649999999999999</v>
      </c>
      <c r="O25" s="88">
        <f t="shared" si="3"/>
        <v>19.640999999999998</v>
      </c>
      <c r="P25" s="88">
        <f t="shared" si="3"/>
        <v>25.695</v>
      </c>
      <c r="Q25" s="88">
        <f t="shared" si="3"/>
        <v>21.805</v>
      </c>
      <c r="R25" s="88">
        <f t="shared" si="3"/>
        <v>33.492000000000004</v>
      </c>
      <c r="S25" s="88">
        <f t="shared" si="3"/>
        <v>26.672000000000001</v>
      </c>
      <c r="T25" s="88">
        <f t="shared" si="3"/>
        <v>28.625</v>
      </c>
      <c r="U25" s="88">
        <f t="shared" si="3"/>
        <v>25.818999999999999</v>
      </c>
      <c r="V25" s="88">
        <f t="shared" si="3"/>
        <v>32.548999999999992</v>
      </c>
      <c r="W25" s="88">
        <f t="shared" si="3"/>
        <v>39.230000000000004</v>
      </c>
      <c r="X25" s="88">
        <f t="shared" si="3"/>
        <v>19.557999999999996</v>
      </c>
      <c r="Y25" s="88">
        <f t="shared" si="3"/>
        <v>23.250999999999998</v>
      </c>
      <c r="Z25" s="89" t="str">
        <f t="shared" si="3"/>
        <v/>
      </c>
      <c r="AA25" s="90">
        <f>SUM(AA19:AA24)</f>
        <v>700.97699999999998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111.75</v>
      </c>
      <c r="C29" s="77">
        <v>86.375</v>
      </c>
      <c r="D29" s="77">
        <v>70.171999999999997</v>
      </c>
      <c r="E29" s="77">
        <v>33.984000000000002</v>
      </c>
      <c r="F29" s="77">
        <v>64.622</v>
      </c>
      <c r="G29" s="77">
        <v>38.113</v>
      </c>
      <c r="H29" s="77">
        <v>30.510999999999999</v>
      </c>
      <c r="I29" s="77">
        <v>24.73</v>
      </c>
      <c r="J29" s="77">
        <v>22.94</v>
      </c>
      <c r="K29" s="77">
        <v>23.87</v>
      </c>
      <c r="L29" s="77">
        <v>38.509</v>
      </c>
      <c r="M29" s="77">
        <v>52.722000000000001</v>
      </c>
      <c r="N29" s="77">
        <v>50.71</v>
      </c>
      <c r="O29" s="77">
        <v>49.640999999999998</v>
      </c>
      <c r="P29" s="77">
        <v>25.695</v>
      </c>
      <c r="Q29" s="77">
        <v>205.68899999999999</v>
      </c>
      <c r="R29" s="77">
        <v>288.97899999999998</v>
      </c>
      <c r="S29" s="77">
        <v>210</v>
      </c>
      <c r="T29" s="77">
        <v>209.625</v>
      </c>
      <c r="U29" s="77">
        <v>205.81899999999999</v>
      </c>
      <c r="V29" s="77">
        <v>102.34</v>
      </c>
      <c r="W29" s="77">
        <v>221.27199999999999</v>
      </c>
      <c r="X29" s="77">
        <v>25.558</v>
      </c>
      <c r="Y29" s="77">
        <v>39.246000000000002</v>
      </c>
      <c r="Z29" s="78"/>
      <c r="AA29" s="79">
        <f>SUM(B29:Z29)</f>
        <v>2232.8719999999998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111.75</v>
      </c>
      <c r="C31" s="62">
        <f t="shared" ref="C31:Z31" si="4">IF(LEN(C$2)&gt;0,SUM(C28:C30),"")</f>
        <v>86.375</v>
      </c>
      <c r="D31" s="62">
        <f t="shared" si="4"/>
        <v>70.171999999999997</v>
      </c>
      <c r="E31" s="62">
        <f t="shared" si="4"/>
        <v>33.984000000000002</v>
      </c>
      <c r="F31" s="62">
        <f t="shared" si="4"/>
        <v>64.622</v>
      </c>
      <c r="G31" s="62">
        <f t="shared" si="4"/>
        <v>38.113</v>
      </c>
      <c r="H31" s="62">
        <f t="shared" si="4"/>
        <v>30.510999999999999</v>
      </c>
      <c r="I31" s="62">
        <f t="shared" si="4"/>
        <v>24.73</v>
      </c>
      <c r="J31" s="62">
        <f t="shared" si="4"/>
        <v>22.94</v>
      </c>
      <c r="K31" s="62">
        <f t="shared" si="4"/>
        <v>23.87</v>
      </c>
      <c r="L31" s="62">
        <f t="shared" si="4"/>
        <v>38.509</v>
      </c>
      <c r="M31" s="62">
        <f t="shared" si="4"/>
        <v>52.722000000000001</v>
      </c>
      <c r="N31" s="62">
        <f t="shared" si="4"/>
        <v>50.71</v>
      </c>
      <c r="O31" s="62">
        <f t="shared" si="4"/>
        <v>49.640999999999998</v>
      </c>
      <c r="P31" s="62">
        <f t="shared" si="4"/>
        <v>25.695</v>
      </c>
      <c r="Q31" s="62">
        <f t="shared" si="4"/>
        <v>205.68899999999999</v>
      </c>
      <c r="R31" s="62">
        <f t="shared" si="4"/>
        <v>288.97899999999998</v>
      </c>
      <c r="S31" s="62">
        <f t="shared" si="4"/>
        <v>210</v>
      </c>
      <c r="T31" s="62">
        <f t="shared" si="4"/>
        <v>209.625</v>
      </c>
      <c r="U31" s="62">
        <f t="shared" si="4"/>
        <v>205.81899999999999</v>
      </c>
      <c r="V31" s="62">
        <f t="shared" si="4"/>
        <v>102.34</v>
      </c>
      <c r="W31" s="62">
        <f t="shared" si="4"/>
        <v>221.27199999999999</v>
      </c>
      <c r="X31" s="62">
        <f t="shared" si="4"/>
        <v>25.558</v>
      </c>
      <c r="Y31" s="62">
        <f t="shared" si="4"/>
        <v>39.246000000000002</v>
      </c>
      <c r="Z31" s="63" t="str">
        <f t="shared" si="4"/>
        <v/>
      </c>
      <c r="AA31" s="64">
        <f>SUM(AA28:AA30)</f>
        <v>2232.8719999999998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>
        <v>74.7</v>
      </c>
      <c r="K38" s="99">
        <v>0.7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75.400000000000006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74.7</v>
      </c>
      <c r="K39" s="88">
        <f t="shared" si="6"/>
        <v>0.7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75.400000000000006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>
        <v>74.7</v>
      </c>
      <c r="K46" s="99">
        <v>0.7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75.400000000000006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74.7</v>
      </c>
      <c r="K48" s="88">
        <f t="shared" si="8"/>
        <v>0.7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75.400000000000006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111.75</v>
      </c>
      <c r="C51" s="88">
        <f t="shared" si="10"/>
        <v>86.375</v>
      </c>
      <c r="D51" s="88">
        <f t="shared" si="10"/>
        <v>70.171999999999997</v>
      </c>
      <c r="E51" s="88">
        <f t="shared" si="10"/>
        <v>33.984000000000002</v>
      </c>
      <c r="F51" s="88">
        <f t="shared" si="10"/>
        <v>64.622</v>
      </c>
      <c r="G51" s="88">
        <f t="shared" si="10"/>
        <v>38.113</v>
      </c>
      <c r="H51" s="88">
        <f t="shared" si="10"/>
        <v>30.510999999999996</v>
      </c>
      <c r="I51" s="88">
        <f t="shared" si="10"/>
        <v>24.73</v>
      </c>
      <c r="J51" s="88">
        <f t="shared" si="10"/>
        <v>97.640000000000015</v>
      </c>
      <c r="K51" s="88">
        <f t="shared" si="10"/>
        <v>24.57</v>
      </c>
      <c r="L51" s="88">
        <f t="shared" si="10"/>
        <v>38.509</v>
      </c>
      <c r="M51" s="88">
        <f t="shared" si="10"/>
        <v>52.722000000000001</v>
      </c>
      <c r="N51" s="88">
        <f t="shared" si="10"/>
        <v>50.709999999999994</v>
      </c>
      <c r="O51" s="88">
        <f t="shared" si="10"/>
        <v>49.640999999999998</v>
      </c>
      <c r="P51" s="88">
        <f t="shared" si="10"/>
        <v>25.695</v>
      </c>
      <c r="Q51" s="88">
        <f t="shared" si="10"/>
        <v>205.68900000000002</v>
      </c>
      <c r="R51" s="88">
        <f t="shared" si="10"/>
        <v>288.97899999999998</v>
      </c>
      <c r="S51" s="88">
        <f t="shared" si="10"/>
        <v>210</v>
      </c>
      <c r="T51" s="88">
        <f t="shared" si="10"/>
        <v>209.625</v>
      </c>
      <c r="U51" s="88">
        <f t="shared" si="10"/>
        <v>205.81899999999999</v>
      </c>
      <c r="V51" s="88">
        <f t="shared" si="10"/>
        <v>102.33999999999999</v>
      </c>
      <c r="W51" s="88">
        <f t="shared" si="10"/>
        <v>221.27199999999999</v>
      </c>
      <c r="X51" s="88">
        <f t="shared" si="10"/>
        <v>25.557999999999996</v>
      </c>
      <c r="Y51" s="88">
        <f t="shared" si="10"/>
        <v>39.245999999999995</v>
      </c>
      <c r="Z51" s="89" t="str">
        <f t="shared" si="10"/>
        <v/>
      </c>
      <c r="AA51" s="105">
        <f>SUM(B51:Z51)</f>
        <v>2308.2720000000004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111.8</v>
      </c>
      <c r="C4" s="18">
        <v>86.4</v>
      </c>
      <c r="D4" s="18">
        <v>70.171999999999997</v>
      </c>
      <c r="E4" s="18">
        <v>33.984000000000002</v>
      </c>
      <c r="F4" s="18">
        <v>64.599999999999994</v>
      </c>
      <c r="G4" s="18">
        <v>38.1</v>
      </c>
      <c r="H4" s="18">
        <v>30.510999999999999</v>
      </c>
      <c r="I4" s="18">
        <v>24.730000000000004</v>
      </c>
      <c r="J4" s="18">
        <v>97.61</v>
      </c>
      <c r="K4" s="18">
        <v>24.608999999999998</v>
      </c>
      <c r="L4" s="18">
        <v>38.508999999999993</v>
      </c>
      <c r="M4" s="18">
        <v>52.721999999999987</v>
      </c>
      <c r="N4" s="18">
        <v>50.71</v>
      </c>
      <c r="O4" s="18">
        <v>49.640999999999998</v>
      </c>
      <c r="P4" s="18">
        <v>25.695000000000004</v>
      </c>
      <c r="Q4" s="18">
        <v>205.68899999999994</v>
      </c>
      <c r="R4" s="18">
        <v>288.97899999999998</v>
      </c>
      <c r="S4" s="18">
        <v>210</v>
      </c>
      <c r="T4" s="18">
        <v>209.625</v>
      </c>
      <c r="U4" s="18">
        <v>205.81900000000002</v>
      </c>
      <c r="V4" s="18">
        <v>102.34</v>
      </c>
      <c r="W4" s="18">
        <v>221.27199999999999</v>
      </c>
      <c r="X4" s="18">
        <v>25.557999999999996</v>
      </c>
      <c r="Y4" s="18">
        <v>39.262999999999998</v>
      </c>
      <c r="Z4" s="19"/>
      <c r="AA4" s="20">
        <f>SUM(B4:Z4)</f>
        <v>2308.3379999999997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252</v>
      </c>
      <c r="C7" s="28">
        <v>245</v>
      </c>
      <c r="D7" s="28">
        <v>234</v>
      </c>
      <c r="E7" s="28">
        <v>219.11</v>
      </c>
      <c r="F7" s="28">
        <v>229.02</v>
      </c>
      <c r="G7" s="28">
        <v>240.43</v>
      </c>
      <c r="H7" s="28">
        <v>285.43</v>
      </c>
      <c r="I7" s="28">
        <v>332.68</v>
      </c>
      <c r="J7" s="28">
        <v>363</v>
      </c>
      <c r="K7" s="28">
        <v>346</v>
      </c>
      <c r="L7" s="28">
        <v>290.33</v>
      </c>
      <c r="M7" s="28">
        <v>281.85000000000002</v>
      </c>
      <c r="N7" s="28">
        <v>288.95</v>
      </c>
      <c r="O7" s="28">
        <v>280.54000000000002</v>
      </c>
      <c r="P7" s="28">
        <v>291.13</v>
      </c>
      <c r="Q7" s="28">
        <v>299.56</v>
      </c>
      <c r="R7" s="28">
        <v>316</v>
      </c>
      <c r="S7" s="28">
        <v>373.66</v>
      </c>
      <c r="T7" s="28">
        <v>379</v>
      </c>
      <c r="U7" s="28">
        <v>363</v>
      </c>
      <c r="V7" s="28">
        <v>318</v>
      </c>
      <c r="W7" s="28">
        <v>301</v>
      </c>
      <c r="X7" s="28">
        <v>282.08</v>
      </c>
      <c r="Y7" s="28">
        <v>259.7</v>
      </c>
      <c r="Z7" s="29"/>
      <c r="AA7" s="30">
        <f>IF(SUM(B7:Z7)&lt;&gt;0,AVERAGEIF(B7:Z7,"&lt;&gt;"""),"")</f>
        <v>294.64458333333329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10</v>
      </c>
      <c r="M12" s="52">
        <v>30</v>
      </c>
      <c r="N12" s="52">
        <v>30</v>
      </c>
      <c r="O12" s="52">
        <v>30</v>
      </c>
      <c r="P12" s="52"/>
      <c r="Q12" s="52"/>
      <c r="R12" s="52"/>
      <c r="S12" s="52"/>
      <c r="T12" s="52"/>
      <c r="U12" s="52"/>
      <c r="V12" s="52"/>
      <c r="W12" s="52">
        <v>181</v>
      </c>
      <c r="X12" s="52"/>
      <c r="Y12" s="52"/>
      <c r="Z12" s="53"/>
      <c r="AA12" s="54">
        <f t="shared" si="0"/>
        <v>281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10.118</v>
      </c>
      <c r="J13" s="52">
        <v>73.489000000000004</v>
      </c>
      <c r="K13" s="52">
        <v>2.1480000000000001</v>
      </c>
      <c r="L13" s="52"/>
      <c r="M13" s="52"/>
      <c r="N13" s="52"/>
      <c r="O13" s="52"/>
      <c r="P13" s="52"/>
      <c r="Q13" s="52">
        <v>183.88399999999999</v>
      </c>
      <c r="R13" s="52">
        <v>288.97899999999998</v>
      </c>
      <c r="S13" s="52">
        <v>210</v>
      </c>
      <c r="T13" s="52">
        <v>185.02500000000001</v>
      </c>
      <c r="U13" s="52">
        <v>204.761</v>
      </c>
      <c r="V13" s="52">
        <v>102.34</v>
      </c>
      <c r="W13" s="52">
        <v>31.683</v>
      </c>
      <c r="X13" s="52"/>
      <c r="Y13" s="52"/>
      <c r="Z13" s="53"/>
      <c r="AA13" s="54">
        <f t="shared" si="0"/>
        <v>1292.4269999999999</v>
      </c>
    </row>
    <row r="14" spans="1:27" ht="24.95" customHeight="1" x14ac:dyDescent="0.2">
      <c r="A14" s="55" t="s">
        <v>10</v>
      </c>
      <c r="B14" s="56"/>
      <c r="C14" s="57"/>
      <c r="D14" s="57">
        <v>3.8719999999999999</v>
      </c>
      <c r="E14" s="57">
        <v>13.984</v>
      </c>
      <c r="F14" s="57"/>
      <c r="G14" s="57"/>
      <c r="H14" s="57">
        <v>30.510999999999999</v>
      </c>
      <c r="I14" s="57">
        <v>13.831</v>
      </c>
      <c r="J14" s="57">
        <v>2.42</v>
      </c>
      <c r="K14" s="57"/>
      <c r="L14" s="57">
        <v>28.508999999999997</v>
      </c>
      <c r="M14" s="57">
        <v>21.335999999999999</v>
      </c>
      <c r="N14" s="57">
        <v>20.065000000000001</v>
      </c>
      <c r="O14" s="57">
        <v>19.635000000000002</v>
      </c>
      <c r="P14" s="57">
        <v>25.695000000000004</v>
      </c>
      <c r="Q14" s="57">
        <v>21.795999999999999</v>
      </c>
      <c r="R14" s="57"/>
      <c r="S14" s="57"/>
      <c r="T14" s="57">
        <v>1.284</v>
      </c>
      <c r="U14" s="57">
        <v>1.056</v>
      </c>
      <c r="V14" s="57"/>
      <c r="W14" s="57"/>
      <c r="X14" s="57">
        <v>7.6809999999999992</v>
      </c>
      <c r="Y14" s="57">
        <v>2.863</v>
      </c>
      <c r="Z14" s="58"/>
      <c r="AA14" s="59">
        <f t="shared" si="0"/>
        <v>214.53800000000001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3.8719999999999999</v>
      </c>
      <c r="E16" s="62">
        <f t="shared" si="1"/>
        <v>13.984</v>
      </c>
      <c r="F16" s="62">
        <f t="shared" si="1"/>
        <v>0</v>
      </c>
      <c r="G16" s="62">
        <f t="shared" si="1"/>
        <v>0</v>
      </c>
      <c r="H16" s="62">
        <f t="shared" si="1"/>
        <v>30.510999999999999</v>
      </c>
      <c r="I16" s="62">
        <f t="shared" si="1"/>
        <v>23.948999999999998</v>
      </c>
      <c r="J16" s="62">
        <f t="shared" si="1"/>
        <v>75.909000000000006</v>
      </c>
      <c r="K16" s="62">
        <f t="shared" si="1"/>
        <v>2.1480000000000001</v>
      </c>
      <c r="L16" s="62">
        <f t="shared" si="1"/>
        <v>38.509</v>
      </c>
      <c r="M16" s="62">
        <f t="shared" si="1"/>
        <v>51.335999999999999</v>
      </c>
      <c r="N16" s="62">
        <f t="shared" si="1"/>
        <v>50.064999999999998</v>
      </c>
      <c r="O16" s="62">
        <f t="shared" si="1"/>
        <v>49.635000000000005</v>
      </c>
      <c r="P16" s="62">
        <f t="shared" si="1"/>
        <v>25.695000000000004</v>
      </c>
      <c r="Q16" s="62">
        <f t="shared" si="1"/>
        <v>205.67999999999998</v>
      </c>
      <c r="R16" s="62">
        <f t="shared" si="1"/>
        <v>288.97899999999998</v>
      </c>
      <c r="S16" s="62">
        <f t="shared" si="1"/>
        <v>210</v>
      </c>
      <c r="T16" s="62">
        <f t="shared" si="1"/>
        <v>186.309</v>
      </c>
      <c r="U16" s="62">
        <f t="shared" si="1"/>
        <v>205.81700000000001</v>
      </c>
      <c r="V16" s="62">
        <f t="shared" si="1"/>
        <v>102.34</v>
      </c>
      <c r="W16" s="62">
        <f t="shared" si="1"/>
        <v>212.68299999999999</v>
      </c>
      <c r="X16" s="62">
        <f t="shared" si="1"/>
        <v>7.6809999999999992</v>
      </c>
      <c r="Y16" s="62">
        <f t="shared" si="1"/>
        <v>2.863</v>
      </c>
      <c r="Z16" s="63" t="str">
        <f t="shared" si="1"/>
        <v/>
      </c>
      <c r="AA16" s="64">
        <f>SUM(AA10:AA15)</f>
        <v>1787.9649999999999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7.2640000000000002</v>
      </c>
      <c r="K20" s="77">
        <v>7.6059999999999999</v>
      </c>
      <c r="L20" s="77"/>
      <c r="M20" s="77"/>
      <c r="N20" s="77"/>
      <c r="O20" s="77"/>
      <c r="P20" s="77"/>
      <c r="Q20" s="77"/>
      <c r="R20" s="77"/>
      <c r="S20" s="77"/>
      <c r="T20" s="77">
        <v>6.556</v>
      </c>
      <c r="U20" s="77"/>
      <c r="V20" s="77"/>
      <c r="W20" s="77">
        <v>5.9210000000000003</v>
      </c>
      <c r="X20" s="77">
        <v>5.7510000000000003</v>
      </c>
      <c r="Y20" s="77"/>
      <c r="Z20" s="78"/>
      <c r="AA20" s="79">
        <f t="shared" si="2"/>
        <v>33.097999999999999</v>
      </c>
    </row>
    <row r="21" spans="1:27" ht="24.95" customHeight="1" x14ac:dyDescent="0.2">
      <c r="A21" s="75" t="s">
        <v>16</v>
      </c>
      <c r="B21" s="80"/>
      <c r="C21" s="81"/>
      <c r="D21" s="81">
        <v>20</v>
      </c>
      <c r="E21" s="81">
        <v>20</v>
      </c>
      <c r="F21" s="81"/>
      <c r="G21" s="81"/>
      <c r="H21" s="81"/>
      <c r="I21" s="81">
        <v>0.78099999999999992</v>
      </c>
      <c r="J21" s="81">
        <v>14.436999999999999</v>
      </c>
      <c r="K21" s="81">
        <v>14.855</v>
      </c>
      <c r="L21" s="81"/>
      <c r="M21" s="81">
        <v>1.3860000000000001</v>
      </c>
      <c r="N21" s="81">
        <v>0.64500000000000002</v>
      </c>
      <c r="O21" s="81">
        <v>6.0000000000000001E-3</v>
      </c>
      <c r="P21" s="81"/>
      <c r="Q21" s="81">
        <v>8.9999999999999993E-3</v>
      </c>
      <c r="R21" s="81"/>
      <c r="S21" s="81"/>
      <c r="T21" s="81">
        <v>16.760000000000002</v>
      </c>
      <c r="U21" s="81">
        <v>2E-3</v>
      </c>
      <c r="V21" s="81"/>
      <c r="W21" s="81">
        <v>2.6680000000000001</v>
      </c>
      <c r="X21" s="81">
        <v>12.125999999999999</v>
      </c>
      <c r="Y21" s="81"/>
      <c r="Z21" s="78"/>
      <c r="AA21" s="79">
        <f t="shared" si="2"/>
        <v>103.675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20</v>
      </c>
      <c r="E25" s="88">
        <f t="shared" si="3"/>
        <v>20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0.78099999999999992</v>
      </c>
      <c r="J25" s="88">
        <f t="shared" si="3"/>
        <v>21.701000000000001</v>
      </c>
      <c r="K25" s="88">
        <f t="shared" si="3"/>
        <v>22.460999999999999</v>
      </c>
      <c r="L25" s="88">
        <f t="shared" si="3"/>
        <v>0</v>
      </c>
      <c r="M25" s="88">
        <f t="shared" si="3"/>
        <v>1.3860000000000001</v>
      </c>
      <c r="N25" s="88">
        <f t="shared" si="3"/>
        <v>0.64500000000000002</v>
      </c>
      <c r="O25" s="88">
        <f t="shared" si="3"/>
        <v>6.0000000000000001E-3</v>
      </c>
      <c r="P25" s="88">
        <f t="shared" si="3"/>
        <v>0</v>
      </c>
      <c r="Q25" s="88">
        <f t="shared" si="3"/>
        <v>8.9999999999999993E-3</v>
      </c>
      <c r="R25" s="88">
        <f t="shared" si="3"/>
        <v>0</v>
      </c>
      <c r="S25" s="88">
        <f t="shared" si="3"/>
        <v>0</v>
      </c>
      <c r="T25" s="88">
        <f t="shared" si="3"/>
        <v>23.316000000000003</v>
      </c>
      <c r="U25" s="88">
        <f t="shared" si="3"/>
        <v>2E-3</v>
      </c>
      <c r="V25" s="88">
        <f t="shared" si="3"/>
        <v>0</v>
      </c>
      <c r="W25" s="88">
        <f t="shared" si="3"/>
        <v>8.5890000000000004</v>
      </c>
      <c r="X25" s="88">
        <f t="shared" si="3"/>
        <v>17.876999999999999</v>
      </c>
      <c r="Y25" s="88">
        <f t="shared" si="3"/>
        <v>0</v>
      </c>
      <c r="Z25" s="89">
        <f t="shared" si="3"/>
        <v>0</v>
      </c>
      <c r="AA25" s="90">
        <f t="shared" si="3"/>
        <v>136.773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>
        <v>23.872</v>
      </c>
      <c r="E29" s="77">
        <v>33.984000000000002</v>
      </c>
      <c r="F29" s="77"/>
      <c r="G29" s="77"/>
      <c r="H29" s="77">
        <v>30.510999999999999</v>
      </c>
      <c r="I29" s="77">
        <v>24.73</v>
      </c>
      <c r="J29" s="77">
        <v>97.61</v>
      </c>
      <c r="K29" s="77">
        <v>24.609000000000002</v>
      </c>
      <c r="L29" s="77">
        <v>38.509</v>
      </c>
      <c r="M29" s="77">
        <v>52.722000000000001</v>
      </c>
      <c r="N29" s="77">
        <v>50.71</v>
      </c>
      <c r="O29" s="77">
        <v>49.640999999999998</v>
      </c>
      <c r="P29" s="77">
        <v>25.695</v>
      </c>
      <c r="Q29" s="77">
        <v>205.68899999999999</v>
      </c>
      <c r="R29" s="77">
        <v>288.97899999999998</v>
      </c>
      <c r="S29" s="77">
        <v>210</v>
      </c>
      <c r="T29" s="77">
        <v>209.625</v>
      </c>
      <c r="U29" s="77">
        <v>205.81899999999999</v>
      </c>
      <c r="V29" s="77">
        <v>102.34</v>
      </c>
      <c r="W29" s="77">
        <v>221.27199999999999</v>
      </c>
      <c r="X29" s="77">
        <v>25.558</v>
      </c>
      <c r="Y29" s="77">
        <v>2.863</v>
      </c>
      <c r="Z29" s="78"/>
      <c r="AA29" s="79">
        <f>SUM(B29:Z29)</f>
        <v>1924.7379999999998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23.872</v>
      </c>
      <c r="E31" s="62">
        <f t="shared" si="4"/>
        <v>33.984000000000002</v>
      </c>
      <c r="F31" s="62">
        <f t="shared" si="4"/>
        <v>0</v>
      </c>
      <c r="G31" s="62">
        <f t="shared" si="4"/>
        <v>0</v>
      </c>
      <c r="H31" s="62">
        <f t="shared" si="4"/>
        <v>30.510999999999999</v>
      </c>
      <c r="I31" s="62">
        <f t="shared" si="4"/>
        <v>24.73</v>
      </c>
      <c r="J31" s="62">
        <f t="shared" si="4"/>
        <v>97.61</v>
      </c>
      <c r="K31" s="62">
        <f t="shared" si="4"/>
        <v>24.609000000000002</v>
      </c>
      <c r="L31" s="62">
        <f t="shared" si="4"/>
        <v>38.509</v>
      </c>
      <c r="M31" s="62">
        <f t="shared" si="4"/>
        <v>52.722000000000001</v>
      </c>
      <c r="N31" s="62">
        <f t="shared" si="4"/>
        <v>50.71</v>
      </c>
      <c r="O31" s="62">
        <f t="shared" si="4"/>
        <v>49.640999999999998</v>
      </c>
      <c r="P31" s="62">
        <f t="shared" si="4"/>
        <v>25.695</v>
      </c>
      <c r="Q31" s="62">
        <f t="shared" si="4"/>
        <v>205.68899999999999</v>
      </c>
      <c r="R31" s="62">
        <f t="shared" si="4"/>
        <v>288.97899999999998</v>
      </c>
      <c r="S31" s="62">
        <f t="shared" si="4"/>
        <v>210</v>
      </c>
      <c r="T31" s="62">
        <f t="shared" si="4"/>
        <v>209.625</v>
      </c>
      <c r="U31" s="62">
        <f t="shared" si="4"/>
        <v>205.81899999999999</v>
      </c>
      <c r="V31" s="62">
        <f t="shared" si="4"/>
        <v>102.34</v>
      </c>
      <c r="W31" s="62">
        <f t="shared" si="4"/>
        <v>221.27199999999999</v>
      </c>
      <c r="X31" s="62">
        <f t="shared" si="4"/>
        <v>25.558</v>
      </c>
      <c r="Y31" s="62">
        <f t="shared" si="4"/>
        <v>2.863</v>
      </c>
      <c r="Z31" s="63">
        <f t="shared" si="4"/>
        <v>0</v>
      </c>
      <c r="AA31" s="64">
        <f t="shared" si="4"/>
        <v>1924.7379999999998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111.8</v>
      </c>
      <c r="C38" s="99">
        <v>86.4</v>
      </c>
      <c r="D38" s="99">
        <v>46.3</v>
      </c>
      <c r="E38" s="99"/>
      <c r="F38" s="99">
        <v>64.599999999999994</v>
      </c>
      <c r="G38" s="99">
        <v>38.1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36.4</v>
      </c>
      <c r="Z38" s="100"/>
      <c r="AA38" s="79">
        <f t="shared" si="5"/>
        <v>383.6</v>
      </c>
    </row>
    <row r="39" spans="1:27" ht="30" customHeight="1" thickBot="1" x14ac:dyDescent="0.25">
      <c r="A39" s="86" t="s">
        <v>45</v>
      </c>
      <c r="B39" s="87">
        <f t="shared" ref="B39:Z39" si="6">SUM(B34:B38)</f>
        <v>111.8</v>
      </c>
      <c r="C39" s="88">
        <f t="shared" si="6"/>
        <v>86.4</v>
      </c>
      <c r="D39" s="88">
        <f t="shared" si="6"/>
        <v>46.3</v>
      </c>
      <c r="E39" s="88">
        <f t="shared" si="6"/>
        <v>0</v>
      </c>
      <c r="F39" s="88">
        <f t="shared" si="6"/>
        <v>64.599999999999994</v>
      </c>
      <c r="G39" s="88">
        <f t="shared" si="6"/>
        <v>38.1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36.4</v>
      </c>
      <c r="Z39" s="89">
        <f t="shared" si="6"/>
        <v>0</v>
      </c>
      <c r="AA39" s="90">
        <f t="shared" si="5"/>
        <v>383.6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111.8</v>
      </c>
      <c r="C46" s="99">
        <v>86.4</v>
      </c>
      <c r="D46" s="99">
        <v>46.3</v>
      </c>
      <c r="E46" s="99"/>
      <c r="F46" s="99">
        <v>64.599999999999994</v>
      </c>
      <c r="G46" s="99">
        <v>38.1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36.4</v>
      </c>
      <c r="Z46" s="100"/>
      <c r="AA46" s="79">
        <f t="shared" si="7"/>
        <v>383.6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111.8</v>
      </c>
      <c r="C48" s="88">
        <f t="shared" ref="C48:Z48" si="8">SUM(C42:C47)</f>
        <v>86.4</v>
      </c>
      <c r="D48" s="88">
        <f t="shared" si="8"/>
        <v>46.3</v>
      </c>
      <c r="E48" s="88">
        <f t="shared" si="8"/>
        <v>0</v>
      </c>
      <c r="F48" s="88">
        <f t="shared" si="8"/>
        <v>64.599999999999994</v>
      </c>
      <c r="G48" s="88">
        <f t="shared" si="8"/>
        <v>38.1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36.4</v>
      </c>
      <c r="Z48" s="89">
        <f t="shared" si="8"/>
        <v>0</v>
      </c>
      <c r="AA48" s="90">
        <f t="shared" si="7"/>
        <v>383.6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111.8</v>
      </c>
      <c r="C51" s="88">
        <f t="shared" si="10"/>
        <v>86.4</v>
      </c>
      <c r="D51" s="88">
        <f t="shared" si="10"/>
        <v>70.171999999999997</v>
      </c>
      <c r="E51" s="88">
        <f t="shared" si="10"/>
        <v>33.984000000000002</v>
      </c>
      <c r="F51" s="88">
        <f t="shared" si="10"/>
        <v>64.599999999999994</v>
      </c>
      <c r="G51" s="88">
        <f t="shared" si="10"/>
        <v>38.1</v>
      </c>
      <c r="H51" s="88">
        <f t="shared" si="10"/>
        <v>30.510999999999999</v>
      </c>
      <c r="I51" s="88">
        <f t="shared" si="10"/>
        <v>24.729999999999997</v>
      </c>
      <c r="J51" s="88">
        <f t="shared" si="10"/>
        <v>97.610000000000014</v>
      </c>
      <c r="K51" s="88">
        <f t="shared" si="10"/>
        <v>24.608999999999998</v>
      </c>
      <c r="L51" s="88">
        <f t="shared" si="10"/>
        <v>38.509</v>
      </c>
      <c r="M51" s="88">
        <f t="shared" si="10"/>
        <v>52.722000000000001</v>
      </c>
      <c r="N51" s="88">
        <f t="shared" si="10"/>
        <v>50.71</v>
      </c>
      <c r="O51" s="88">
        <f t="shared" si="10"/>
        <v>49.641000000000005</v>
      </c>
      <c r="P51" s="88">
        <f t="shared" si="10"/>
        <v>25.695000000000004</v>
      </c>
      <c r="Q51" s="88">
        <f t="shared" si="10"/>
        <v>205.68899999999996</v>
      </c>
      <c r="R51" s="88">
        <f t="shared" si="10"/>
        <v>288.97899999999998</v>
      </c>
      <c r="S51" s="88">
        <f t="shared" si="10"/>
        <v>210</v>
      </c>
      <c r="T51" s="88">
        <f t="shared" si="10"/>
        <v>209.625</v>
      </c>
      <c r="U51" s="88">
        <f t="shared" si="10"/>
        <v>205.81900000000002</v>
      </c>
      <c r="V51" s="88">
        <f t="shared" si="10"/>
        <v>102.34</v>
      </c>
      <c r="W51" s="88">
        <f t="shared" si="10"/>
        <v>221.27199999999999</v>
      </c>
      <c r="X51" s="88">
        <f t="shared" si="10"/>
        <v>25.558</v>
      </c>
      <c r="Y51" s="88">
        <f t="shared" si="10"/>
        <v>39.262999999999998</v>
      </c>
      <c r="Z51" s="89">
        <f t="shared" si="10"/>
        <v>0</v>
      </c>
      <c r="AA51" s="105">
        <f>SUM(B51:Z51)</f>
        <v>2308.3379999999997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111.8</v>
      </c>
      <c r="C4" s="18">
        <v>86.4</v>
      </c>
      <c r="D4" s="18">
        <v>46.3</v>
      </c>
      <c r="E4" s="18"/>
      <c r="F4" s="18">
        <v>64.599999999999994</v>
      </c>
      <c r="G4" s="18">
        <v>38.1</v>
      </c>
      <c r="H4" s="18"/>
      <c r="I4" s="18"/>
      <c r="J4" s="18">
        <v>-74.7</v>
      </c>
      <c r="K4" s="18">
        <v>-0.7</v>
      </c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>
        <v>36.4</v>
      </c>
      <c r="Z4" s="19"/>
      <c r="AA4" s="112">
        <f>SUM(B4:Z4)</f>
        <v>308.20000000000005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252</v>
      </c>
      <c r="C7" s="118">
        <v>245</v>
      </c>
      <c r="D7" s="118">
        <v>234</v>
      </c>
      <c r="E7" s="118">
        <v>219.11</v>
      </c>
      <c r="F7" s="118">
        <v>229.02</v>
      </c>
      <c r="G7" s="118">
        <v>240.43</v>
      </c>
      <c r="H7" s="118">
        <v>285.43</v>
      </c>
      <c r="I7" s="118">
        <v>332.68</v>
      </c>
      <c r="J7" s="118">
        <v>363</v>
      </c>
      <c r="K7" s="118">
        <v>346</v>
      </c>
      <c r="L7" s="118">
        <v>290.33</v>
      </c>
      <c r="M7" s="118">
        <v>281.85000000000002</v>
      </c>
      <c r="N7" s="118">
        <v>288.95</v>
      </c>
      <c r="O7" s="118">
        <v>280.54000000000002</v>
      </c>
      <c r="P7" s="118">
        <v>291.13</v>
      </c>
      <c r="Q7" s="118">
        <v>299.56</v>
      </c>
      <c r="R7" s="118">
        <v>316</v>
      </c>
      <c r="S7" s="118">
        <v>373.66</v>
      </c>
      <c r="T7" s="118">
        <v>379</v>
      </c>
      <c r="U7" s="118">
        <v>363</v>
      </c>
      <c r="V7" s="118">
        <v>318</v>
      </c>
      <c r="W7" s="118">
        <v>301</v>
      </c>
      <c r="X7" s="118">
        <v>282.08</v>
      </c>
      <c r="Y7" s="118">
        <v>259.7</v>
      </c>
      <c r="Z7" s="119"/>
      <c r="AA7" s="120">
        <f>IF(SUM(B7:Z7)&lt;&gt;0,AVERAGEIF(B7:Z7,"&lt;&gt;"""),"")</f>
        <v>294.64458333333329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>
        <v>74.7</v>
      </c>
      <c r="K15" s="134">
        <v>0.7</v>
      </c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75.400000000000006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74.7</v>
      </c>
      <c r="K16" s="136">
        <f t="shared" si="1"/>
        <v>0.7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75.400000000000006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111.8</v>
      </c>
      <c r="C23" s="134">
        <v>86.4</v>
      </c>
      <c r="D23" s="134">
        <v>46.3</v>
      </c>
      <c r="E23" s="134"/>
      <c r="F23" s="134">
        <v>64.599999999999994</v>
      </c>
      <c r="G23" s="134">
        <v>38.1</v>
      </c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>
        <v>36.4</v>
      </c>
      <c r="Z23" s="132"/>
      <c r="AA23" s="133">
        <f t="shared" si="2"/>
        <v>383.6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111.8</v>
      </c>
      <c r="C24" s="136">
        <f t="shared" si="3"/>
        <v>86.4</v>
      </c>
      <c r="D24" s="136">
        <f t="shared" si="3"/>
        <v>46.3</v>
      </c>
      <c r="E24" s="136">
        <f t="shared" si="3"/>
        <v>0</v>
      </c>
      <c r="F24" s="136">
        <f t="shared" si="3"/>
        <v>64.599999999999994</v>
      </c>
      <c r="G24" s="136">
        <f t="shared" si="3"/>
        <v>38.1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36.4</v>
      </c>
      <c r="Z24" s="137" t="str">
        <f t="shared" si="3"/>
        <v/>
      </c>
      <c r="AA24" s="90">
        <f t="shared" si="2"/>
        <v>383.6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2022-01-25T14:19:37Z</dcterms:created>
  <dcterms:modified xsi:type="dcterms:W3CDTF">2022-01-25T14:19:39Z</dcterms:modified>
</cp:coreProperties>
</file>