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<sst xmlns="http://schemas.openxmlformats.org/spreadsheetml/2006/main" count="117" uniqueCount="53">
  <si>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24/01/2022 16:19:32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</si>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</sst>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330</c:v>
                </c:pt>
                <c:pt idx="1">
                  <c:v>479</c:v>
                </c:pt>
                <c:pt idx="2">
                  <c:v>479</c:v>
                </c:pt>
                <c:pt idx="3">
                  <c:v>479</c:v>
                </c:pt>
                <c:pt idx="4">
                  <c:v>479</c:v>
                </c:pt>
                <c:pt idx="5">
                  <c:v>479</c:v>
                </c:pt>
                <c:pt idx="6">
                  <c:v>369</c:v>
                </c:pt>
                <c:pt idx="7">
                  <c:v>349</c:v>
                </c:pt>
                <c:pt idx="8">
                  <c:v>145.69999999999999</c:v>
                </c:pt>
                <c:pt idx="9">
                  <c:v>377</c:v>
                </c:pt>
                <c:pt idx="10">
                  <c:v>447</c:v>
                </c:pt>
                <c:pt idx="11">
                  <c:v>403</c:v>
                </c:pt>
                <c:pt idx="12">
                  <c:v>314</c:v>
                </c:pt>
                <c:pt idx="13">
                  <c:v>294.21100000000001</c:v>
                </c:pt>
                <c:pt idx="14">
                  <c:v>173</c:v>
                </c:pt>
                <c:pt idx="15">
                  <c:v>173</c:v>
                </c:pt>
                <c:pt idx="16">
                  <c:v>173</c:v>
                </c:pt>
                <c:pt idx="17">
                  <c:v>6</c:v>
                </c:pt>
                <c:pt idx="18">
                  <c:v>15</c:v>
                </c:pt>
                <c:pt idx="19">
                  <c:v>12</c:v>
                </c:pt>
                <c:pt idx="20">
                  <c:v>30</c:v>
                </c:pt>
                <c:pt idx="21">
                  <c:v>330</c:v>
                </c:pt>
                <c:pt idx="22">
                  <c:v>336.63200000000001</c:v>
                </c:pt>
                <c:pt idx="23">
                  <c:v>7.6319999999999997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20.9</c:v>
                </c:pt>
                <c:pt idx="1">
                  <c:v>20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527.9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127.8</c:v>
                </c:pt>
                <c:pt idx="19">
                  <c:v>169.3</c:v>
                </c:pt>
                <c:pt idx="20">
                  <c:v>12.7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1.3460000000000001</c:v>
                </c:pt>
                <c:pt idx="1">
                  <c:v>1.7589999999999999</c:v>
                </c:pt>
                <c:pt idx="2">
                  <c:v>2.3719999999999999</c:v>
                </c:pt>
                <c:pt idx="3">
                  <c:v>0.57899999999999996</c:v>
                </c:pt>
                <c:pt idx="4">
                  <c:v>0.83199999999999996</c:v>
                </c:pt>
                <c:pt idx="5">
                  <c:v>4.0910000000000002</c:v>
                </c:pt>
                <c:pt idx="6">
                  <c:v>36.409999999999997</c:v>
                </c:pt>
                <c:pt idx="7">
                  <c:v>36.667999999999999</c:v>
                </c:pt>
                <c:pt idx="8">
                  <c:v>39.094000000000001</c:v>
                </c:pt>
                <c:pt idx="9">
                  <c:v>37.632999999999996</c:v>
                </c:pt>
                <c:pt idx="14">
                  <c:v>4.3220000000000001</c:v>
                </c:pt>
                <c:pt idx="15">
                  <c:v>2.9530000000000003</c:v>
                </c:pt>
                <c:pt idx="16">
                  <c:v>35.329000000000001</c:v>
                </c:pt>
                <c:pt idx="17">
                  <c:v>29.267999999999997</c:v>
                </c:pt>
                <c:pt idx="18">
                  <c:v>29.012999999999998</c:v>
                </c:pt>
                <c:pt idx="19">
                  <c:v>10.843</c:v>
                </c:pt>
                <c:pt idx="20">
                  <c:v>2.4569999999999999</c:v>
                </c:pt>
                <c:pt idx="21">
                  <c:v>29.940999999999999</c:v>
                </c:pt>
                <c:pt idx="22">
                  <c:v>5.8149999999999995</c:v>
                </c:pt>
                <c:pt idx="23">
                  <c:v>3.37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60</c:v>
                </c:pt>
                <c:pt idx="6">
                  <c:v>80</c:v>
                </c:pt>
                <c:pt idx="8">
                  <c:v>80</c:v>
                </c:pt>
                <c:pt idx="14">
                  <c:v>54</c:v>
                </c:pt>
                <c:pt idx="15">
                  <c:v>98</c:v>
                </c:pt>
                <c:pt idx="16">
                  <c:v>153</c:v>
                </c:pt>
                <c:pt idx="17">
                  <c:v>55</c:v>
                </c:pt>
                <c:pt idx="18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9611576"/>
        <c:axId val="329611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353.71599999999995</c:v>
                </c:pt>
                <c:pt idx="1">
                  <c:v>553.21499999999992</c:v>
                </c:pt>
                <c:pt idx="2">
                  <c:v>542.14300000000003</c:v>
                </c:pt>
                <c:pt idx="3">
                  <c:v>538.83500000000004</c:v>
                </c:pt>
                <c:pt idx="4">
                  <c:v>540.50900000000001</c:v>
                </c:pt>
                <c:pt idx="5">
                  <c:v>556.36099999999999</c:v>
                </c:pt>
                <c:pt idx="6">
                  <c:v>495.80599999999998</c:v>
                </c:pt>
                <c:pt idx="7">
                  <c:v>917.10400000000004</c:v>
                </c:pt>
                <c:pt idx="8">
                  <c:v>267.72300000000001</c:v>
                </c:pt>
                <c:pt idx="9">
                  <c:v>431.9</c:v>
                </c:pt>
                <c:pt idx="10">
                  <c:v>473.12299999999999</c:v>
                </c:pt>
                <c:pt idx="11">
                  <c:v>442.77500000000009</c:v>
                </c:pt>
                <c:pt idx="12">
                  <c:v>353.87699999999995</c:v>
                </c:pt>
                <c:pt idx="13">
                  <c:v>327.947</c:v>
                </c:pt>
                <c:pt idx="14">
                  <c:v>251.20699999999999</c:v>
                </c:pt>
                <c:pt idx="15">
                  <c:v>294.82499999999999</c:v>
                </c:pt>
                <c:pt idx="16">
                  <c:v>363.19800000000004</c:v>
                </c:pt>
                <c:pt idx="17">
                  <c:v>90.242000000000004</c:v>
                </c:pt>
                <c:pt idx="18">
                  <c:v>178.56700000000001</c:v>
                </c:pt>
                <c:pt idx="19">
                  <c:v>192.18099999999998</c:v>
                </c:pt>
                <c:pt idx="20">
                  <c:v>46.733000000000004</c:v>
                </c:pt>
                <c:pt idx="21">
                  <c:v>361.43800000000005</c:v>
                </c:pt>
                <c:pt idx="22">
                  <c:v>344.315</c:v>
                </c:pt>
                <c:pt idx="23">
                  <c:v>14.92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11576"/>
        <c:axId val="329611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221.77</c:v>
                </c:pt>
                <c:pt idx="1">
                  <c:v>214.71</c:v>
                </c:pt>
                <c:pt idx="2">
                  <c:v>205.54</c:v>
                </c:pt>
                <c:pt idx="3">
                  <c:v>196</c:v>
                </c:pt>
                <c:pt idx="4">
                  <c:v>198.9</c:v>
                </c:pt>
                <c:pt idx="5">
                  <c:v>222.93</c:v>
                </c:pt>
                <c:pt idx="6">
                  <c:v>362</c:v>
                </c:pt>
                <c:pt idx="7">
                  <c:v>371.68</c:v>
                </c:pt>
                <c:pt idx="8">
                  <c:v>390</c:v>
                </c:pt>
                <c:pt idx="9">
                  <c:v>362.52</c:v>
                </c:pt>
                <c:pt idx="10">
                  <c:v>303.07</c:v>
                </c:pt>
                <c:pt idx="11">
                  <c:v>297.23</c:v>
                </c:pt>
                <c:pt idx="12">
                  <c:v>292.91000000000003</c:v>
                </c:pt>
                <c:pt idx="13">
                  <c:v>279.23</c:v>
                </c:pt>
                <c:pt idx="14">
                  <c:v>301.54000000000002</c:v>
                </c:pt>
                <c:pt idx="15">
                  <c:v>311.16000000000003</c:v>
                </c:pt>
                <c:pt idx="16">
                  <c:v>350</c:v>
                </c:pt>
                <c:pt idx="17">
                  <c:v>380.27</c:v>
                </c:pt>
                <c:pt idx="18">
                  <c:v>388.91</c:v>
                </c:pt>
                <c:pt idx="19">
                  <c:v>359.27</c:v>
                </c:pt>
                <c:pt idx="20">
                  <c:v>309.79000000000002</c:v>
                </c:pt>
                <c:pt idx="21">
                  <c:v>311.05</c:v>
                </c:pt>
                <c:pt idx="22">
                  <c:v>260.72000000000003</c:v>
                </c:pt>
                <c:pt idx="23">
                  <c:v>240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12752"/>
        <c:axId val="329612360"/>
      </c:lineChart>
      <c:catAx>
        <c:axId val="329611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611968"/>
        <c:crosses val="autoZero"/>
        <c:auto val="1"/>
        <c:lblAlgn val="ctr"/>
        <c:lblOffset val="100"/>
        <c:noMultiLvlLbl val="0"/>
      </c:catAx>
      <c:valAx>
        <c:axId val="32961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611576"/>
        <c:crosses val="autoZero"/>
        <c:crossBetween val="between"/>
      </c:valAx>
      <c:valAx>
        <c:axId val="329612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612752"/>
        <c:crosses val="max"/>
        <c:crossBetween val="between"/>
      </c:valAx>
      <c:catAx>
        <c:axId val="329612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612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353.71300000000002</v>
      </c>
      <c r="C4" s="18">
        <v>553.20299999999997</v>
      </c>
      <c r="D4" s="18">
        <v>542.18299999999988</v>
      </c>
      <c r="E4" s="18">
        <v>538.88400000000001</v>
      </c>
      <c r="F4" s="18">
        <v>540.53899999999999</v>
      </c>
      <c r="G4" s="18">
        <v>556.36099999999988</v>
      </c>
      <c r="H4" s="18">
        <v>495.80599999999998</v>
      </c>
      <c r="I4" s="18">
        <v>917.1450000000001</v>
      </c>
      <c r="J4" s="18">
        <v>267.68099999999998</v>
      </c>
      <c r="K4" s="18">
        <v>431.88299999999998</v>
      </c>
      <c r="L4" s="18">
        <v>473.12299999999999</v>
      </c>
      <c r="M4" s="18">
        <v>442.77499999999998</v>
      </c>
      <c r="N4" s="18">
        <v>353.87700000000001</v>
      </c>
      <c r="O4" s="18">
        <v>327.947</v>
      </c>
      <c r="P4" s="18">
        <v>251.20699999999994</v>
      </c>
      <c r="Q4" s="18">
        <v>294.82499999999999</v>
      </c>
      <c r="R4" s="18">
        <v>363.19800000000004</v>
      </c>
      <c r="S4" s="18">
        <v>90.268000000000001</v>
      </c>
      <c r="T4" s="18">
        <v>178.59299999999999</v>
      </c>
      <c r="U4" s="18">
        <v>192.14300000000003</v>
      </c>
      <c r="V4" s="18">
        <v>46.760000000000005</v>
      </c>
      <c r="W4" s="18">
        <v>361.43799999999999</v>
      </c>
      <c r="X4" s="18">
        <v>344.31500000000005</v>
      </c>
      <c r="Y4" s="18">
        <v>14.919999999999998</v>
      </c>
      <c r="Z4" s="19"/>
      <c r="AA4" s="20">
        <f>SUM(B4:Z4)</f>
        <v>8932.7870000000003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221.77</v>
      </c>
      <c r="C7" s="28">
        <v>214.71</v>
      </c>
      <c r="D7" s="28">
        <v>205.54</v>
      </c>
      <c r="E7" s="28">
        <v>196</v>
      </c>
      <c r="F7" s="28">
        <v>198.9</v>
      </c>
      <c r="G7" s="28">
        <v>222.93</v>
      </c>
      <c r="H7" s="28">
        <v>362</v>
      </c>
      <c r="I7" s="28">
        <v>371.68</v>
      </c>
      <c r="J7" s="28">
        <v>390</v>
      </c>
      <c r="K7" s="28">
        <v>362.52</v>
      </c>
      <c r="L7" s="28">
        <v>303.07</v>
      </c>
      <c r="M7" s="28">
        <v>297.23</v>
      </c>
      <c r="N7" s="28">
        <v>292.91000000000003</v>
      </c>
      <c r="O7" s="28">
        <v>279.23</v>
      </c>
      <c r="P7" s="28">
        <v>301.54000000000002</v>
      </c>
      <c r="Q7" s="28">
        <v>311.16000000000003</v>
      </c>
      <c r="R7" s="28">
        <v>350</v>
      </c>
      <c r="S7" s="28">
        <v>380.27</v>
      </c>
      <c r="T7" s="28">
        <v>388.91</v>
      </c>
      <c r="U7" s="28">
        <v>359.27</v>
      </c>
      <c r="V7" s="28">
        <v>309.79000000000002</v>
      </c>
      <c r="W7" s="28">
        <v>311.05</v>
      </c>
      <c r="X7" s="28">
        <v>260.72000000000003</v>
      </c>
      <c r="Y7" s="28">
        <v>240</v>
      </c>
      <c r="Z7" s="29"/>
      <c r="AA7" s="30">
        <f>IF(SUM(B7:Z7)&lt;&gt;0,AVERAGEIF(B7:Z7,"&lt;&gt;"""),"")</f>
        <v>297.13333333333338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51</v>
      </c>
      <c r="D10" s="42">
        <v>51</v>
      </c>
      <c r="E10" s="42">
        <v>51</v>
      </c>
      <c r="F10" s="42">
        <v>51</v>
      </c>
      <c r="G10" s="42">
        <v>11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330</v>
      </c>
      <c r="C12" s="52">
        <v>479</v>
      </c>
      <c r="D12" s="52">
        <v>479</v>
      </c>
      <c r="E12" s="52">
        <v>479</v>
      </c>
      <c r="F12" s="52">
        <v>479</v>
      </c>
      <c r="G12" s="52">
        <v>479</v>
      </c>
      <c r="H12" s="52">
        <v>369</v>
      </c>
      <c r="I12" s="52">
        <v>349</v>
      </c>
      <c r="J12" s="52">
        <v>145.69999999999999</v>
      </c>
      <c r="K12" s="52">
        <v>377</v>
      </c>
      <c r="L12" s="52">
        <v>447</v>
      </c>
      <c r="M12" s="52">
        <v>403</v>
      </c>
      <c r="N12" s="52">
        <v>314</v>
      </c>
      <c r="O12" s="52">
        <v>294.21100000000001</v>
      </c>
      <c r="P12" s="52">
        <v>173</v>
      </c>
      <c r="Q12" s="52">
        <v>173</v>
      </c>
      <c r="R12" s="52">
        <v>173</v>
      </c>
      <c r="S12" s="52">
        <v>6</v>
      </c>
      <c r="T12" s="52">
        <v>15</v>
      </c>
      <c r="U12" s="52">
        <v>12</v>
      </c>
      <c r="V12" s="52">
        <v>30</v>
      </c>
      <c r="W12" s="52">
        <v>330</v>
      </c>
      <c r="X12" s="52">
        <v>336.63200000000001</v>
      </c>
      <c r="Y12" s="52">
        <v>7.6319999999999997</v>
      </c>
      <c r="Z12" s="53"/>
      <c r="AA12" s="54">
        <f t="shared" si="0"/>
        <v>6680.1749999999993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60</v>
      </c>
      <c r="H13" s="52">
        <v>80</v>
      </c>
      <c r="I13" s="52"/>
      <c r="J13" s="52">
        <v>80</v>
      </c>
      <c r="K13" s="52"/>
      <c r="L13" s="52"/>
      <c r="M13" s="52"/>
      <c r="N13" s="52"/>
      <c r="O13" s="52"/>
      <c r="P13" s="52">
        <v>54</v>
      </c>
      <c r="Q13" s="52">
        <v>98</v>
      </c>
      <c r="R13" s="52">
        <v>153</v>
      </c>
      <c r="S13" s="52">
        <v>55</v>
      </c>
      <c r="T13" s="52">
        <v>5</v>
      </c>
      <c r="U13" s="52"/>
      <c r="V13" s="52"/>
      <c r="W13" s="52"/>
      <c r="X13" s="52"/>
      <c r="Y13" s="52"/>
      <c r="Z13" s="53"/>
      <c r="AA13" s="54">
        <f t="shared" si="0"/>
        <v>585</v>
      </c>
    </row>
    <row r="14" spans="1:27" ht="24.95" customHeight="1" x14ac:dyDescent="0.2">
      <c r="A14" s="55" t="s">
        <v>10</v>
      </c>
      <c r="B14" s="56">
        <v>1.3460000000000001</v>
      </c>
      <c r="C14" s="57">
        <v>1.7589999999999999</v>
      </c>
      <c r="D14" s="57">
        <v>2.3719999999999999</v>
      </c>
      <c r="E14" s="57">
        <v>0.57899999999999996</v>
      </c>
      <c r="F14" s="57">
        <v>0.83199999999999996</v>
      </c>
      <c r="G14" s="57">
        <v>4.0910000000000002</v>
      </c>
      <c r="H14" s="57">
        <v>36.409999999999997</v>
      </c>
      <c r="I14" s="57">
        <v>36.667999999999999</v>
      </c>
      <c r="J14" s="57">
        <v>39.094000000000001</v>
      </c>
      <c r="K14" s="57">
        <v>37.632999999999996</v>
      </c>
      <c r="L14" s="57"/>
      <c r="M14" s="57"/>
      <c r="N14" s="57"/>
      <c r="O14" s="57"/>
      <c r="P14" s="57">
        <v>4.3220000000000001</v>
      </c>
      <c r="Q14" s="57">
        <v>2.9530000000000003</v>
      </c>
      <c r="R14" s="57">
        <v>35.329000000000001</v>
      </c>
      <c r="S14" s="57">
        <v>29.267999999999997</v>
      </c>
      <c r="T14" s="57">
        <v>29.012999999999998</v>
      </c>
      <c r="U14" s="57">
        <v>10.843</v>
      </c>
      <c r="V14" s="57">
        <v>2.4569999999999999</v>
      </c>
      <c r="W14" s="57">
        <v>29.940999999999999</v>
      </c>
      <c r="X14" s="57">
        <v>5.8149999999999995</v>
      </c>
      <c r="Y14" s="57">
        <v>3.37</v>
      </c>
      <c r="Z14" s="58"/>
      <c r="AA14" s="59">
        <f t="shared" si="0"/>
        <v>314.09499999999997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331.346</v>
      </c>
      <c r="C16" s="62">
        <f t="shared" ref="C16:Z16" si="1">IF(LEN(C$2)&gt;0,SUM(C10:C15),"")</f>
        <v>531.75900000000001</v>
      </c>
      <c r="D16" s="62">
        <f t="shared" si="1"/>
        <v>532.37199999999996</v>
      </c>
      <c r="E16" s="62">
        <f t="shared" si="1"/>
        <v>530.57899999999995</v>
      </c>
      <c r="F16" s="62">
        <f t="shared" si="1"/>
        <v>530.83199999999999</v>
      </c>
      <c r="G16" s="62">
        <f t="shared" si="1"/>
        <v>554.09100000000001</v>
      </c>
      <c r="H16" s="62">
        <f t="shared" si="1"/>
        <v>485.40999999999997</v>
      </c>
      <c r="I16" s="62">
        <f t="shared" si="1"/>
        <v>385.66800000000001</v>
      </c>
      <c r="J16" s="62">
        <f t="shared" si="1"/>
        <v>264.79399999999998</v>
      </c>
      <c r="K16" s="62">
        <f t="shared" si="1"/>
        <v>414.63299999999998</v>
      </c>
      <c r="L16" s="62">
        <f t="shared" si="1"/>
        <v>447</v>
      </c>
      <c r="M16" s="62">
        <f t="shared" si="1"/>
        <v>403</v>
      </c>
      <c r="N16" s="62">
        <f t="shared" si="1"/>
        <v>314</v>
      </c>
      <c r="O16" s="62">
        <f t="shared" si="1"/>
        <v>294.21100000000001</v>
      </c>
      <c r="P16" s="62">
        <f t="shared" si="1"/>
        <v>231.322</v>
      </c>
      <c r="Q16" s="62">
        <f t="shared" si="1"/>
        <v>273.95299999999997</v>
      </c>
      <c r="R16" s="62">
        <f t="shared" si="1"/>
        <v>361.32900000000001</v>
      </c>
      <c r="S16" s="62">
        <f t="shared" si="1"/>
        <v>90.268000000000001</v>
      </c>
      <c r="T16" s="62">
        <f t="shared" si="1"/>
        <v>49.012999999999998</v>
      </c>
      <c r="U16" s="62">
        <f t="shared" si="1"/>
        <v>22.843</v>
      </c>
      <c r="V16" s="62">
        <f t="shared" si="1"/>
        <v>32.457000000000001</v>
      </c>
      <c r="W16" s="62">
        <f t="shared" si="1"/>
        <v>359.94099999999997</v>
      </c>
      <c r="X16" s="62">
        <f t="shared" si="1"/>
        <v>342.447</v>
      </c>
      <c r="Y16" s="62">
        <f t="shared" si="1"/>
        <v>11.001999999999999</v>
      </c>
      <c r="Z16" s="63" t="str">
        <f t="shared" si="1"/>
        <v/>
      </c>
      <c r="AA16" s="64">
        <f>SUM(AA10:AA15)</f>
        <v>7794.2699999999995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1.4670000000000001</v>
      </c>
      <c r="C20" s="77">
        <v>1.444</v>
      </c>
      <c r="D20" s="77">
        <v>1.429</v>
      </c>
      <c r="E20" s="77">
        <v>1.4450000000000001</v>
      </c>
      <c r="F20" s="77">
        <v>1.5089999999999999</v>
      </c>
      <c r="G20" s="77">
        <v>1.7370000000000001</v>
      </c>
      <c r="H20" s="77">
        <v>2.0299999999999998</v>
      </c>
      <c r="I20" s="77">
        <v>2.2240000000000002</v>
      </c>
      <c r="J20" s="77">
        <v>2.3079999999999998</v>
      </c>
      <c r="K20" s="77">
        <v>2.323</v>
      </c>
      <c r="L20" s="77">
        <v>2.2930000000000001</v>
      </c>
      <c r="M20" s="77"/>
      <c r="N20" s="77"/>
      <c r="O20" s="77">
        <v>3.2770000000000001</v>
      </c>
      <c r="P20" s="77">
        <v>3.052</v>
      </c>
      <c r="Q20" s="77">
        <v>1.92</v>
      </c>
      <c r="R20" s="77">
        <v>1.869</v>
      </c>
      <c r="S20" s="77"/>
      <c r="T20" s="77">
        <v>1.78</v>
      </c>
      <c r="U20" s="77"/>
      <c r="V20" s="77">
        <v>1.603</v>
      </c>
      <c r="W20" s="77">
        <v>1.4970000000000001</v>
      </c>
      <c r="X20" s="77">
        <v>1.4450000000000001</v>
      </c>
      <c r="Y20" s="77">
        <v>1.4790000000000001</v>
      </c>
      <c r="Z20" s="78"/>
      <c r="AA20" s="79">
        <f t="shared" si="2"/>
        <v>38.131</v>
      </c>
    </row>
    <row r="21" spans="1:27" ht="24.95" customHeight="1" x14ac:dyDescent="0.2">
      <c r="A21" s="75" t="s">
        <v>16</v>
      </c>
      <c r="B21" s="80"/>
      <c r="C21" s="81"/>
      <c r="D21" s="81">
        <v>8.3819999999999997</v>
      </c>
      <c r="E21" s="81">
        <v>6.8599999999999994</v>
      </c>
      <c r="F21" s="81">
        <v>8.1980000000000004</v>
      </c>
      <c r="G21" s="81">
        <v>0.53299999999999992</v>
      </c>
      <c r="H21" s="81">
        <v>8.3659999999999997</v>
      </c>
      <c r="I21" s="81">
        <v>1.353</v>
      </c>
      <c r="J21" s="81">
        <v>0.57899999999999996</v>
      </c>
      <c r="K21" s="81">
        <v>14.926999999999998</v>
      </c>
      <c r="L21" s="81">
        <v>23.83</v>
      </c>
      <c r="M21" s="81">
        <v>39.774999999999991</v>
      </c>
      <c r="N21" s="81">
        <v>39.876999999999995</v>
      </c>
      <c r="O21" s="81">
        <v>30.459</v>
      </c>
      <c r="P21" s="81">
        <v>16.833000000000002</v>
      </c>
      <c r="Q21" s="81">
        <v>18.951999999999998</v>
      </c>
      <c r="R21" s="81"/>
      <c r="S21" s="81"/>
      <c r="T21" s="81"/>
      <c r="U21" s="81"/>
      <c r="V21" s="81"/>
      <c r="W21" s="81"/>
      <c r="X21" s="81">
        <v>0.42299999999999999</v>
      </c>
      <c r="Y21" s="81">
        <v>2.4390000000000001</v>
      </c>
      <c r="Z21" s="78"/>
      <c r="AA21" s="79">
        <f t="shared" si="2"/>
        <v>221.78599999999997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1.4670000000000001</v>
      </c>
      <c r="C25" s="88">
        <f t="shared" ref="C25:Z25" si="3">IF(LEN(C$2)&gt;0,SUM(C19:C24),"")</f>
        <v>1.444</v>
      </c>
      <c r="D25" s="88">
        <f t="shared" si="3"/>
        <v>9.8109999999999999</v>
      </c>
      <c r="E25" s="88">
        <f t="shared" si="3"/>
        <v>8.3049999999999997</v>
      </c>
      <c r="F25" s="88">
        <f t="shared" si="3"/>
        <v>9.7070000000000007</v>
      </c>
      <c r="G25" s="88">
        <f t="shared" si="3"/>
        <v>2.27</v>
      </c>
      <c r="H25" s="88">
        <f t="shared" si="3"/>
        <v>10.395999999999999</v>
      </c>
      <c r="I25" s="88">
        <f t="shared" si="3"/>
        <v>3.577</v>
      </c>
      <c r="J25" s="88">
        <f t="shared" si="3"/>
        <v>2.8869999999999996</v>
      </c>
      <c r="K25" s="88">
        <f t="shared" si="3"/>
        <v>17.249999999999996</v>
      </c>
      <c r="L25" s="88">
        <f t="shared" si="3"/>
        <v>26.122999999999998</v>
      </c>
      <c r="M25" s="88">
        <f t="shared" si="3"/>
        <v>39.774999999999991</v>
      </c>
      <c r="N25" s="88">
        <f t="shared" si="3"/>
        <v>39.876999999999995</v>
      </c>
      <c r="O25" s="88">
        <f t="shared" si="3"/>
        <v>33.735999999999997</v>
      </c>
      <c r="P25" s="88">
        <f t="shared" si="3"/>
        <v>19.885000000000002</v>
      </c>
      <c r="Q25" s="88">
        <f t="shared" si="3"/>
        <v>20.872</v>
      </c>
      <c r="R25" s="88">
        <f t="shared" si="3"/>
        <v>1.869</v>
      </c>
      <c r="S25" s="88">
        <f t="shared" si="3"/>
        <v>0</v>
      </c>
      <c r="T25" s="88">
        <f t="shared" si="3"/>
        <v>1.78</v>
      </c>
      <c r="U25" s="88">
        <f t="shared" si="3"/>
        <v>0</v>
      </c>
      <c r="V25" s="88">
        <f t="shared" si="3"/>
        <v>1.603</v>
      </c>
      <c r="W25" s="88">
        <f t="shared" si="3"/>
        <v>1.4970000000000001</v>
      </c>
      <c r="X25" s="88">
        <f t="shared" si="3"/>
        <v>1.8680000000000001</v>
      </c>
      <c r="Y25" s="88">
        <f t="shared" si="3"/>
        <v>3.9180000000000001</v>
      </c>
      <c r="Z25" s="89" t="str">
        <f t="shared" si="3"/>
        <v/>
      </c>
      <c r="AA25" s="90">
        <f>SUM(AA19:AA24)</f>
        <v>259.91699999999997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332.81299999999999</v>
      </c>
      <c r="C29" s="77">
        <v>533.20299999999997</v>
      </c>
      <c r="D29" s="77">
        <v>542.18299999999999</v>
      </c>
      <c r="E29" s="77">
        <v>538.88400000000001</v>
      </c>
      <c r="F29" s="77">
        <v>540.53899999999999</v>
      </c>
      <c r="G29" s="77">
        <v>556.36099999999999</v>
      </c>
      <c r="H29" s="77">
        <v>495.80599999999998</v>
      </c>
      <c r="I29" s="77">
        <v>389.245</v>
      </c>
      <c r="J29" s="77">
        <v>267.68099999999998</v>
      </c>
      <c r="K29" s="77">
        <v>431.88299999999998</v>
      </c>
      <c r="L29" s="77">
        <v>473.12299999999999</v>
      </c>
      <c r="M29" s="77">
        <v>442.77499999999998</v>
      </c>
      <c r="N29" s="77">
        <v>353.87700000000001</v>
      </c>
      <c r="O29" s="77">
        <v>327.947</v>
      </c>
      <c r="P29" s="77">
        <v>251.20699999999999</v>
      </c>
      <c r="Q29" s="77">
        <v>294.82499999999999</v>
      </c>
      <c r="R29" s="77">
        <v>363.19799999999998</v>
      </c>
      <c r="S29" s="77">
        <v>90.268000000000001</v>
      </c>
      <c r="T29" s="77">
        <v>50.792999999999999</v>
      </c>
      <c r="U29" s="77">
        <v>22.843</v>
      </c>
      <c r="V29" s="77">
        <v>34.06</v>
      </c>
      <c r="W29" s="77">
        <v>361.43799999999999</v>
      </c>
      <c r="X29" s="77">
        <v>344.315</v>
      </c>
      <c r="Y29" s="77">
        <v>14.92</v>
      </c>
      <c r="Z29" s="78"/>
      <c r="AA29" s="79">
        <f>SUM(B29:Z29)</f>
        <v>8054.1869999999999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332.81299999999999</v>
      </c>
      <c r="C31" s="62">
        <f t="shared" ref="C31:Z31" si="4">IF(LEN(C$2)&gt;0,SUM(C28:C30),"")</f>
        <v>533.20299999999997</v>
      </c>
      <c r="D31" s="62">
        <f t="shared" si="4"/>
        <v>542.18299999999999</v>
      </c>
      <c r="E31" s="62">
        <f t="shared" si="4"/>
        <v>538.88400000000001</v>
      </c>
      <c r="F31" s="62">
        <f t="shared" si="4"/>
        <v>540.53899999999999</v>
      </c>
      <c r="G31" s="62">
        <f t="shared" si="4"/>
        <v>556.36099999999999</v>
      </c>
      <c r="H31" s="62">
        <f t="shared" si="4"/>
        <v>495.80599999999998</v>
      </c>
      <c r="I31" s="62">
        <f t="shared" si="4"/>
        <v>389.245</v>
      </c>
      <c r="J31" s="62">
        <f t="shared" si="4"/>
        <v>267.68099999999998</v>
      </c>
      <c r="K31" s="62">
        <f t="shared" si="4"/>
        <v>431.88299999999998</v>
      </c>
      <c r="L31" s="62">
        <f t="shared" si="4"/>
        <v>473.12299999999999</v>
      </c>
      <c r="M31" s="62">
        <f t="shared" si="4"/>
        <v>442.77499999999998</v>
      </c>
      <c r="N31" s="62">
        <f t="shared" si="4"/>
        <v>353.87700000000001</v>
      </c>
      <c r="O31" s="62">
        <f t="shared" si="4"/>
        <v>327.947</v>
      </c>
      <c r="P31" s="62">
        <f t="shared" si="4"/>
        <v>251.20699999999999</v>
      </c>
      <c r="Q31" s="62">
        <f t="shared" si="4"/>
        <v>294.82499999999999</v>
      </c>
      <c r="R31" s="62">
        <f t="shared" si="4"/>
        <v>363.19799999999998</v>
      </c>
      <c r="S31" s="62">
        <f t="shared" si="4"/>
        <v>90.268000000000001</v>
      </c>
      <c r="T31" s="62">
        <f t="shared" si="4"/>
        <v>50.792999999999999</v>
      </c>
      <c r="U31" s="62">
        <f t="shared" si="4"/>
        <v>22.843</v>
      </c>
      <c r="V31" s="62">
        <f t="shared" si="4"/>
        <v>34.06</v>
      </c>
      <c r="W31" s="62">
        <f t="shared" si="4"/>
        <v>361.43799999999999</v>
      </c>
      <c r="X31" s="62">
        <f t="shared" si="4"/>
        <v>344.315</v>
      </c>
      <c r="Y31" s="62">
        <f t="shared" si="4"/>
        <v>14.92</v>
      </c>
      <c r="Z31" s="63" t="str">
        <f t="shared" si="4"/>
        <v/>
      </c>
      <c r="AA31" s="64">
        <f>SUM(AA28:AA30)</f>
        <v>8054.1869999999999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20.9</v>
      </c>
      <c r="C38" s="99">
        <v>20</v>
      </c>
      <c r="D38" s="99"/>
      <c r="E38" s="99"/>
      <c r="F38" s="99"/>
      <c r="G38" s="99"/>
      <c r="H38" s="99"/>
      <c r="I38" s="99">
        <v>527.9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127.8</v>
      </c>
      <c r="U38" s="99">
        <v>169.3</v>
      </c>
      <c r="V38" s="99">
        <v>12.7</v>
      </c>
      <c r="W38" s="99"/>
      <c r="X38" s="99"/>
      <c r="Y38" s="99"/>
      <c r="Z38" s="100"/>
      <c r="AA38" s="79">
        <f t="shared" si="5"/>
        <v>878.59999999999991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20.9</v>
      </c>
      <c r="C39" s="88">
        <f t="shared" si="6"/>
        <v>20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527.9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127.8</v>
      </c>
      <c r="U39" s="88">
        <f t="shared" si="6"/>
        <v>169.3</v>
      </c>
      <c r="V39" s="88">
        <f t="shared" si="6"/>
        <v>12.7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878.59999999999991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20.9</v>
      </c>
      <c r="C46" s="99">
        <v>20</v>
      </c>
      <c r="D46" s="99"/>
      <c r="E46" s="99"/>
      <c r="F46" s="99"/>
      <c r="G46" s="99"/>
      <c r="H46" s="99"/>
      <c r="I46" s="99">
        <v>527.9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127.8</v>
      </c>
      <c r="U46" s="99">
        <v>169.3</v>
      </c>
      <c r="V46" s="99">
        <v>12.7</v>
      </c>
      <c r="W46" s="99"/>
      <c r="X46" s="99"/>
      <c r="Y46" s="99"/>
      <c r="Z46" s="100"/>
      <c r="AA46" s="79">
        <f t="shared" si="7"/>
        <v>878.59999999999991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20.9</v>
      </c>
      <c r="C48" s="88">
        <f t="shared" ref="C48:Z48" si="8">IF(LEN(C$2)&gt;0,SUM(C42:C47),"")</f>
        <v>20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527.9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127.8</v>
      </c>
      <c r="U48" s="88">
        <f t="shared" si="8"/>
        <v>169.3</v>
      </c>
      <c r="V48" s="88">
        <f t="shared" si="8"/>
        <v>12.7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878.59999999999991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353.71299999999997</v>
      </c>
      <c r="C51" s="88">
        <f t="shared" si="10"/>
        <v>553.20299999999997</v>
      </c>
      <c r="D51" s="88">
        <f t="shared" si="10"/>
        <v>542.18299999999999</v>
      </c>
      <c r="E51" s="88">
        <f t="shared" si="10"/>
        <v>538.8839999999999</v>
      </c>
      <c r="F51" s="88">
        <f t="shared" si="10"/>
        <v>540.53899999999999</v>
      </c>
      <c r="G51" s="88">
        <f t="shared" si="10"/>
        <v>556.36099999999999</v>
      </c>
      <c r="H51" s="88">
        <f t="shared" si="10"/>
        <v>495.80599999999998</v>
      </c>
      <c r="I51" s="88">
        <f t="shared" si="10"/>
        <v>917.14499999999998</v>
      </c>
      <c r="J51" s="88">
        <f t="shared" si="10"/>
        <v>267.68099999999998</v>
      </c>
      <c r="K51" s="88">
        <f t="shared" si="10"/>
        <v>431.88299999999998</v>
      </c>
      <c r="L51" s="88">
        <f t="shared" si="10"/>
        <v>473.12299999999999</v>
      </c>
      <c r="M51" s="88">
        <f t="shared" si="10"/>
        <v>442.77499999999998</v>
      </c>
      <c r="N51" s="88">
        <f t="shared" si="10"/>
        <v>353.87700000000001</v>
      </c>
      <c r="O51" s="88">
        <f t="shared" si="10"/>
        <v>327.947</v>
      </c>
      <c r="P51" s="88">
        <f t="shared" si="10"/>
        <v>251.20699999999999</v>
      </c>
      <c r="Q51" s="88">
        <f t="shared" si="10"/>
        <v>294.82499999999999</v>
      </c>
      <c r="R51" s="88">
        <f t="shared" si="10"/>
        <v>363.19800000000004</v>
      </c>
      <c r="S51" s="88">
        <f t="shared" si="10"/>
        <v>90.268000000000001</v>
      </c>
      <c r="T51" s="88">
        <f t="shared" si="10"/>
        <v>178.59299999999999</v>
      </c>
      <c r="U51" s="88">
        <f t="shared" si="10"/>
        <v>192.143</v>
      </c>
      <c r="V51" s="88">
        <f t="shared" si="10"/>
        <v>46.760000000000005</v>
      </c>
      <c r="W51" s="88">
        <f t="shared" si="10"/>
        <v>361.43799999999999</v>
      </c>
      <c r="X51" s="88">
        <f t="shared" si="10"/>
        <v>344.315</v>
      </c>
      <c r="Y51" s="88">
        <f t="shared" si="10"/>
        <v>14.919999999999998</v>
      </c>
      <c r="Z51" s="89" t="str">
        <f t="shared" si="10"/>
        <v/>
      </c>
      <c r="AA51" s="105">
        <f>SUM(B51:Z51)</f>
        <v>8932.7870000000003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353.71599999999995</v>
      </c>
      <c r="C4" s="18">
        <v>553.21499999999992</v>
      </c>
      <c r="D4" s="18">
        <v>542.14300000000003</v>
      </c>
      <c r="E4" s="18">
        <v>538.83500000000004</v>
      </c>
      <c r="F4" s="18">
        <v>540.50900000000001</v>
      </c>
      <c r="G4" s="18">
        <v>556.36099999999999</v>
      </c>
      <c r="H4" s="18">
        <v>495.80599999999998</v>
      </c>
      <c r="I4" s="18">
        <v>917.10400000000004</v>
      </c>
      <c r="J4" s="18">
        <v>267.72300000000001</v>
      </c>
      <c r="K4" s="18">
        <v>431.9</v>
      </c>
      <c r="L4" s="18">
        <v>473.12299999999999</v>
      </c>
      <c r="M4" s="18">
        <v>442.77500000000009</v>
      </c>
      <c r="N4" s="18">
        <v>353.87699999999995</v>
      </c>
      <c r="O4" s="18">
        <v>327.947</v>
      </c>
      <c r="P4" s="18">
        <v>251.20699999999999</v>
      </c>
      <c r="Q4" s="18">
        <v>294.82499999999999</v>
      </c>
      <c r="R4" s="18">
        <v>363.19800000000004</v>
      </c>
      <c r="S4" s="18">
        <v>90.242000000000004</v>
      </c>
      <c r="T4" s="18">
        <v>178.56700000000001</v>
      </c>
      <c r="U4" s="18">
        <v>192.18099999999998</v>
      </c>
      <c r="V4" s="18">
        <v>46.733000000000004</v>
      </c>
      <c r="W4" s="18">
        <v>361.43800000000005</v>
      </c>
      <c r="X4" s="18">
        <v>344.315</v>
      </c>
      <c r="Y4" s="18">
        <v>14.92</v>
      </c>
      <c r="Z4" s="19"/>
      <c r="AA4" s="20">
        <f>SUM(B4:Z4)</f>
        <v>8932.66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221.77</v>
      </c>
      <c r="C7" s="28">
        <v>214.71</v>
      </c>
      <c r="D7" s="28">
        <v>205.54</v>
      </c>
      <c r="E7" s="28">
        <v>196</v>
      </c>
      <c r="F7" s="28">
        <v>198.9</v>
      </c>
      <c r="G7" s="28">
        <v>222.93</v>
      </c>
      <c r="H7" s="28">
        <v>362</v>
      </c>
      <c r="I7" s="28">
        <v>371.68</v>
      </c>
      <c r="J7" s="28">
        <v>390</v>
      </c>
      <c r="K7" s="28">
        <v>362.52</v>
      </c>
      <c r="L7" s="28">
        <v>303.07</v>
      </c>
      <c r="M7" s="28">
        <v>297.23</v>
      </c>
      <c r="N7" s="28">
        <v>292.91000000000003</v>
      </c>
      <c r="O7" s="28">
        <v>279.23</v>
      </c>
      <c r="P7" s="28">
        <v>301.54000000000002</v>
      </c>
      <c r="Q7" s="28">
        <v>311.16000000000003</v>
      </c>
      <c r="R7" s="28">
        <v>350</v>
      </c>
      <c r="S7" s="28">
        <v>380.27</v>
      </c>
      <c r="T7" s="28">
        <v>388.91</v>
      </c>
      <c r="U7" s="28">
        <v>359.27</v>
      </c>
      <c r="V7" s="28">
        <v>309.79000000000002</v>
      </c>
      <c r="W7" s="28">
        <v>311.05</v>
      </c>
      <c r="X7" s="28">
        <v>260.72000000000003</v>
      </c>
      <c r="Y7" s="28">
        <v>240</v>
      </c>
      <c r="Z7" s="29"/>
      <c r="AA7" s="30">
        <f>IF(SUM(B7:Z7)&lt;&gt;0,AVERAGEIF(B7:Z7,"&lt;&gt;"""),"")</f>
        <v>297.13333333333338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</v>
      </c>
      <c r="C10" s="42"/>
      <c r="D10" s="42"/>
      <c r="E10" s="42"/>
      <c r="F10" s="42"/>
      <c r="G10" s="42"/>
      <c r="H10" s="42"/>
      <c r="I10" s="42"/>
      <c r="J10" s="42"/>
      <c r="K10" s="42">
        <v>25</v>
      </c>
      <c r="L10" s="42">
        <v>25</v>
      </c>
      <c r="M10" s="42">
        <v>25</v>
      </c>
      <c r="N10" s="42">
        <v>25</v>
      </c>
      <c r="O10" s="42">
        <v>25</v>
      </c>
      <c r="P10" s="42">
        <v>25</v>
      </c>
      <c r="Q10" s="42">
        <v>25</v>
      </c>
      <c r="R10" s="42">
        <v>25</v>
      </c>
      <c r="S10" s="42">
        <v>25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269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286</v>
      </c>
      <c r="C12" s="52">
        <v>530</v>
      </c>
      <c r="D12" s="52">
        <v>530</v>
      </c>
      <c r="E12" s="52">
        <v>530</v>
      </c>
      <c r="F12" s="52">
        <v>530</v>
      </c>
      <c r="G12" s="52">
        <v>450</v>
      </c>
      <c r="H12" s="52">
        <v>370.26600000000002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3226.2660000000001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100</v>
      </c>
      <c r="H13" s="52"/>
      <c r="I13" s="52">
        <v>915</v>
      </c>
      <c r="J13" s="52">
        <v>59.695</v>
      </c>
      <c r="K13" s="52">
        <v>335</v>
      </c>
      <c r="L13" s="52">
        <v>422</v>
      </c>
      <c r="M13" s="52">
        <v>378</v>
      </c>
      <c r="N13" s="52">
        <v>289</v>
      </c>
      <c r="O13" s="52">
        <v>269.21100000000001</v>
      </c>
      <c r="P13" s="52">
        <v>202</v>
      </c>
      <c r="Q13" s="52">
        <v>246</v>
      </c>
      <c r="R13" s="52">
        <v>301</v>
      </c>
      <c r="S13" s="52">
        <v>30</v>
      </c>
      <c r="T13" s="52">
        <v>5</v>
      </c>
      <c r="U13" s="52"/>
      <c r="V13" s="52">
        <v>30</v>
      </c>
      <c r="W13" s="52">
        <v>330</v>
      </c>
      <c r="X13" s="52">
        <v>330</v>
      </c>
      <c r="Y13" s="52"/>
      <c r="Z13" s="53"/>
      <c r="AA13" s="54">
        <f t="shared" si="0"/>
        <v>4241.9059999999999</v>
      </c>
    </row>
    <row r="14" spans="1:27" ht="24.95" customHeight="1" x14ac:dyDescent="0.2">
      <c r="A14" s="55" t="s">
        <v>10</v>
      </c>
      <c r="B14" s="56">
        <v>0.45</v>
      </c>
      <c r="C14" s="57">
        <v>0.20499999999999999</v>
      </c>
      <c r="D14" s="57"/>
      <c r="E14" s="57">
        <v>3.0000000000000001E-3</v>
      </c>
      <c r="F14" s="57"/>
      <c r="G14" s="57"/>
      <c r="H14" s="57"/>
      <c r="I14" s="57"/>
      <c r="J14" s="57"/>
      <c r="K14" s="57"/>
      <c r="L14" s="57">
        <v>1.6710000000000003</v>
      </c>
      <c r="M14" s="57">
        <v>14.933999999999999</v>
      </c>
      <c r="N14" s="57">
        <v>15.433</v>
      </c>
      <c r="O14" s="57">
        <v>9.9839999999999982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42.679999999999993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330.45</v>
      </c>
      <c r="C16" s="62">
        <f t="shared" ref="C16:Z16" si="1">IF(LEN(C$2)&gt;0,SUM(C10:C15),"")</f>
        <v>530.20500000000004</v>
      </c>
      <c r="D16" s="62">
        <f t="shared" si="1"/>
        <v>530</v>
      </c>
      <c r="E16" s="62">
        <f t="shared" si="1"/>
        <v>530.00300000000004</v>
      </c>
      <c r="F16" s="62">
        <f t="shared" si="1"/>
        <v>530</v>
      </c>
      <c r="G16" s="62">
        <f t="shared" si="1"/>
        <v>550</v>
      </c>
      <c r="H16" s="62">
        <f t="shared" si="1"/>
        <v>370.26600000000002</v>
      </c>
      <c r="I16" s="62">
        <f t="shared" si="1"/>
        <v>915</v>
      </c>
      <c r="J16" s="62">
        <f t="shared" si="1"/>
        <v>59.695</v>
      </c>
      <c r="K16" s="62">
        <f t="shared" si="1"/>
        <v>360</v>
      </c>
      <c r="L16" s="62">
        <f t="shared" si="1"/>
        <v>448.67099999999999</v>
      </c>
      <c r="M16" s="62">
        <f t="shared" si="1"/>
        <v>417.93400000000003</v>
      </c>
      <c r="N16" s="62">
        <f t="shared" si="1"/>
        <v>329.43299999999999</v>
      </c>
      <c r="O16" s="62">
        <f t="shared" si="1"/>
        <v>304.19499999999999</v>
      </c>
      <c r="P16" s="62">
        <f t="shared" si="1"/>
        <v>227</v>
      </c>
      <c r="Q16" s="62">
        <f t="shared" si="1"/>
        <v>271</v>
      </c>
      <c r="R16" s="62">
        <f t="shared" si="1"/>
        <v>326</v>
      </c>
      <c r="S16" s="62">
        <f t="shared" si="1"/>
        <v>55</v>
      </c>
      <c r="T16" s="62">
        <f t="shared" si="1"/>
        <v>5</v>
      </c>
      <c r="U16" s="62">
        <f t="shared" si="1"/>
        <v>0</v>
      </c>
      <c r="V16" s="62">
        <f t="shared" si="1"/>
        <v>30</v>
      </c>
      <c r="W16" s="62">
        <f t="shared" si="1"/>
        <v>330</v>
      </c>
      <c r="X16" s="62">
        <f t="shared" si="1"/>
        <v>330</v>
      </c>
      <c r="Y16" s="62">
        <f t="shared" si="1"/>
        <v>0</v>
      </c>
      <c r="Z16" s="63" t="str">
        <f t="shared" si="1"/>
        <v/>
      </c>
      <c r="AA16" s="64">
        <f>SUM(AA10:AA15)</f>
        <v>7779.8520000000008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88.498000000000005</v>
      </c>
      <c r="I20" s="77">
        <v>0.104</v>
      </c>
      <c r="J20" s="77">
        <v>0.88200000000000001</v>
      </c>
      <c r="K20" s="77"/>
      <c r="L20" s="77">
        <v>7.2809999999999997</v>
      </c>
      <c r="M20" s="77">
        <v>7.3559999999999999</v>
      </c>
      <c r="N20" s="77">
        <v>7.1139999999999999</v>
      </c>
      <c r="O20" s="77">
        <v>6.9240000000000004</v>
      </c>
      <c r="P20" s="77">
        <v>6.9850000000000003</v>
      </c>
      <c r="Q20" s="77">
        <v>6.7750000000000004</v>
      </c>
      <c r="R20" s="77">
        <v>5.508</v>
      </c>
      <c r="S20" s="77"/>
      <c r="T20" s="77">
        <v>90.801999999999992</v>
      </c>
      <c r="U20" s="77">
        <v>87.405000000000001</v>
      </c>
      <c r="V20" s="77"/>
      <c r="W20" s="77">
        <v>6.06</v>
      </c>
      <c r="X20" s="77"/>
      <c r="Y20" s="77"/>
      <c r="Z20" s="78"/>
      <c r="AA20" s="79">
        <f t="shared" si="2"/>
        <v>321.69400000000002</v>
      </c>
    </row>
    <row r="21" spans="1:27" ht="24.95" customHeight="1" x14ac:dyDescent="0.2">
      <c r="A21" s="75" t="s">
        <v>16</v>
      </c>
      <c r="B21" s="80">
        <v>23.265999999999998</v>
      </c>
      <c r="C21" s="81">
        <v>23.009999999999998</v>
      </c>
      <c r="D21" s="81">
        <v>7.343</v>
      </c>
      <c r="E21" s="81">
        <v>8.1319999999999997</v>
      </c>
      <c r="F21" s="81">
        <v>8.0090000000000003</v>
      </c>
      <c r="G21" s="81">
        <v>6.3609999999999998</v>
      </c>
      <c r="H21" s="81">
        <v>37.042000000000002</v>
      </c>
      <c r="I21" s="81">
        <v>2</v>
      </c>
      <c r="J21" s="81">
        <v>2.4459999999999997</v>
      </c>
      <c r="K21" s="81">
        <v>2</v>
      </c>
      <c r="L21" s="81">
        <v>17.170999999999999</v>
      </c>
      <c r="M21" s="81">
        <v>17.484999999999999</v>
      </c>
      <c r="N21" s="81">
        <v>17.329999999999998</v>
      </c>
      <c r="O21" s="81">
        <v>16.827999999999999</v>
      </c>
      <c r="P21" s="81">
        <v>17.222000000000001</v>
      </c>
      <c r="Q21" s="81">
        <v>17.05</v>
      </c>
      <c r="R21" s="81">
        <v>31.689999999999998</v>
      </c>
      <c r="S21" s="81">
        <v>6.1420000000000003</v>
      </c>
      <c r="T21" s="81">
        <v>82.765000000000001</v>
      </c>
      <c r="U21" s="81">
        <v>104.776</v>
      </c>
      <c r="V21" s="81">
        <v>16.733000000000001</v>
      </c>
      <c r="W21" s="81">
        <v>25.377999999999997</v>
      </c>
      <c r="X21" s="81">
        <v>14.315000000000001</v>
      </c>
      <c r="Y21" s="81">
        <v>14.92</v>
      </c>
      <c r="Z21" s="78"/>
      <c r="AA21" s="79">
        <f t="shared" si="2"/>
        <v>519.41399999999999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23.265999999999998</v>
      </c>
      <c r="C25" s="88">
        <f t="shared" si="3"/>
        <v>23.009999999999998</v>
      </c>
      <c r="D25" s="88">
        <f t="shared" si="3"/>
        <v>7.343</v>
      </c>
      <c r="E25" s="88">
        <f t="shared" si="3"/>
        <v>8.1319999999999997</v>
      </c>
      <c r="F25" s="88">
        <f t="shared" si="3"/>
        <v>8.0090000000000003</v>
      </c>
      <c r="G25" s="88">
        <f t="shared" si="3"/>
        <v>6.3609999999999998</v>
      </c>
      <c r="H25" s="88">
        <f t="shared" si="3"/>
        <v>125.54</v>
      </c>
      <c r="I25" s="88">
        <f t="shared" si="3"/>
        <v>2.1040000000000001</v>
      </c>
      <c r="J25" s="88">
        <f t="shared" si="3"/>
        <v>3.3279999999999998</v>
      </c>
      <c r="K25" s="88">
        <f t="shared" si="3"/>
        <v>2</v>
      </c>
      <c r="L25" s="88">
        <f t="shared" si="3"/>
        <v>24.451999999999998</v>
      </c>
      <c r="M25" s="88">
        <f t="shared" si="3"/>
        <v>24.841000000000001</v>
      </c>
      <c r="N25" s="88">
        <f t="shared" si="3"/>
        <v>24.443999999999999</v>
      </c>
      <c r="O25" s="88">
        <f t="shared" si="3"/>
        <v>23.751999999999999</v>
      </c>
      <c r="P25" s="88">
        <f t="shared" si="3"/>
        <v>24.207000000000001</v>
      </c>
      <c r="Q25" s="88">
        <f t="shared" si="3"/>
        <v>23.825000000000003</v>
      </c>
      <c r="R25" s="88">
        <f t="shared" si="3"/>
        <v>37.198</v>
      </c>
      <c r="S25" s="88">
        <f t="shared" si="3"/>
        <v>6.1420000000000003</v>
      </c>
      <c r="T25" s="88">
        <f t="shared" si="3"/>
        <v>173.56700000000001</v>
      </c>
      <c r="U25" s="88">
        <f t="shared" si="3"/>
        <v>192.18099999999998</v>
      </c>
      <c r="V25" s="88">
        <f t="shared" si="3"/>
        <v>16.733000000000001</v>
      </c>
      <c r="W25" s="88">
        <f t="shared" si="3"/>
        <v>31.437999999999995</v>
      </c>
      <c r="X25" s="88">
        <f t="shared" si="3"/>
        <v>14.315000000000001</v>
      </c>
      <c r="Y25" s="88">
        <f t="shared" si="3"/>
        <v>14.92</v>
      </c>
      <c r="Z25" s="89">
        <f t="shared" si="3"/>
        <v>0</v>
      </c>
      <c r="AA25" s="90">
        <f t="shared" si="3"/>
        <v>841.10799999999995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353.71600000000001</v>
      </c>
      <c r="C29" s="77">
        <v>553.21500000000003</v>
      </c>
      <c r="D29" s="77">
        <v>537.34299999999996</v>
      </c>
      <c r="E29" s="77">
        <v>538.13499999999999</v>
      </c>
      <c r="F29" s="77">
        <v>538.00900000000001</v>
      </c>
      <c r="G29" s="77">
        <v>556.36099999999999</v>
      </c>
      <c r="H29" s="77">
        <v>495.80599999999998</v>
      </c>
      <c r="I29" s="77">
        <v>917.10400000000004</v>
      </c>
      <c r="J29" s="77">
        <v>63.023000000000003</v>
      </c>
      <c r="K29" s="77">
        <v>362</v>
      </c>
      <c r="L29" s="77">
        <v>473.12299999999999</v>
      </c>
      <c r="M29" s="77">
        <v>442.77499999999998</v>
      </c>
      <c r="N29" s="77">
        <v>353.87700000000001</v>
      </c>
      <c r="O29" s="77">
        <v>327.947</v>
      </c>
      <c r="P29" s="77">
        <v>251.20699999999999</v>
      </c>
      <c r="Q29" s="77">
        <v>294.82499999999999</v>
      </c>
      <c r="R29" s="77">
        <v>363.19799999999998</v>
      </c>
      <c r="S29" s="77">
        <v>61.142000000000003</v>
      </c>
      <c r="T29" s="77">
        <v>178.56700000000001</v>
      </c>
      <c r="U29" s="77">
        <v>192.18100000000001</v>
      </c>
      <c r="V29" s="77">
        <v>46.732999999999997</v>
      </c>
      <c r="W29" s="77">
        <v>361.43799999999999</v>
      </c>
      <c r="X29" s="77">
        <v>344.315</v>
      </c>
      <c r="Y29" s="77">
        <v>14.92</v>
      </c>
      <c r="Z29" s="78"/>
      <c r="AA29" s="79">
        <f>SUM(B29:Z29)</f>
        <v>8620.9599999999991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353.71600000000001</v>
      </c>
      <c r="C31" s="62">
        <f t="shared" si="4"/>
        <v>553.21500000000003</v>
      </c>
      <c r="D31" s="62">
        <f t="shared" si="4"/>
        <v>537.34299999999996</v>
      </c>
      <c r="E31" s="62">
        <f t="shared" si="4"/>
        <v>538.13499999999999</v>
      </c>
      <c r="F31" s="62">
        <f t="shared" si="4"/>
        <v>538.00900000000001</v>
      </c>
      <c r="G31" s="62">
        <f t="shared" si="4"/>
        <v>556.36099999999999</v>
      </c>
      <c r="H31" s="62">
        <f t="shared" si="4"/>
        <v>495.80599999999998</v>
      </c>
      <c r="I31" s="62">
        <f t="shared" si="4"/>
        <v>917.10400000000004</v>
      </c>
      <c r="J31" s="62">
        <f t="shared" si="4"/>
        <v>63.023000000000003</v>
      </c>
      <c r="K31" s="62">
        <f t="shared" si="4"/>
        <v>362</v>
      </c>
      <c r="L31" s="62">
        <f t="shared" si="4"/>
        <v>473.12299999999999</v>
      </c>
      <c r="M31" s="62">
        <f t="shared" si="4"/>
        <v>442.77499999999998</v>
      </c>
      <c r="N31" s="62">
        <f t="shared" si="4"/>
        <v>353.87700000000001</v>
      </c>
      <c r="O31" s="62">
        <f t="shared" si="4"/>
        <v>327.947</v>
      </c>
      <c r="P31" s="62">
        <f t="shared" si="4"/>
        <v>251.20699999999999</v>
      </c>
      <c r="Q31" s="62">
        <f t="shared" si="4"/>
        <v>294.82499999999999</v>
      </c>
      <c r="R31" s="62">
        <f t="shared" si="4"/>
        <v>363.19799999999998</v>
      </c>
      <c r="S31" s="62">
        <f t="shared" si="4"/>
        <v>61.142000000000003</v>
      </c>
      <c r="T31" s="62">
        <f t="shared" si="4"/>
        <v>178.56700000000001</v>
      </c>
      <c r="U31" s="62">
        <f t="shared" si="4"/>
        <v>192.18100000000001</v>
      </c>
      <c r="V31" s="62">
        <f t="shared" si="4"/>
        <v>46.732999999999997</v>
      </c>
      <c r="W31" s="62">
        <f t="shared" si="4"/>
        <v>361.43799999999999</v>
      </c>
      <c r="X31" s="62">
        <f t="shared" si="4"/>
        <v>344.315</v>
      </c>
      <c r="Y31" s="62">
        <f t="shared" si="4"/>
        <v>14.92</v>
      </c>
      <c r="Z31" s="63">
        <f t="shared" si="4"/>
        <v>0</v>
      </c>
      <c r="AA31" s="64">
        <f t="shared" si="4"/>
        <v>8620.9599999999991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4.8</v>
      </c>
      <c r="E38" s="99">
        <v>0.7</v>
      </c>
      <c r="F38" s="99">
        <v>2.5</v>
      </c>
      <c r="G38" s="99"/>
      <c r="H38" s="99"/>
      <c r="I38" s="99"/>
      <c r="J38" s="99">
        <v>204.7</v>
      </c>
      <c r="K38" s="99">
        <v>69.900000000000006</v>
      </c>
      <c r="L38" s="99"/>
      <c r="M38" s="99"/>
      <c r="N38" s="99"/>
      <c r="O38" s="99"/>
      <c r="P38" s="99"/>
      <c r="Q38" s="99"/>
      <c r="R38" s="99"/>
      <c r="S38" s="99">
        <v>29.1</v>
      </c>
      <c r="T38" s="99"/>
      <c r="U38" s="99"/>
      <c r="V38" s="99"/>
      <c r="W38" s="99"/>
      <c r="X38" s="99"/>
      <c r="Y38" s="99"/>
      <c r="Z38" s="100"/>
      <c r="AA38" s="79">
        <f t="shared" si="5"/>
        <v>311.70000000000005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4.8</v>
      </c>
      <c r="E39" s="88">
        <f t="shared" si="6"/>
        <v>0.7</v>
      </c>
      <c r="F39" s="88">
        <f t="shared" si="6"/>
        <v>2.5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204.7</v>
      </c>
      <c r="K39" s="88">
        <f t="shared" si="6"/>
        <v>69.900000000000006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29.1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311.70000000000005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4.8</v>
      </c>
      <c r="E46" s="99">
        <v>0.7</v>
      </c>
      <c r="F46" s="99">
        <v>2.5</v>
      </c>
      <c r="G46" s="99"/>
      <c r="H46" s="99"/>
      <c r="I46" s="99"/>
      <c r="J46" s="99">
        <v>204.7</v>
      </c>
      <c r="K46" s="99">
        <v>69.900000000000006</v>
      </c>
      <c r="L46" s="99"/>
      <c r="M46" s="99"/>
      <c r="N46" s="99"/>
      <c r="O46" s="99"/>
      <c r="P46" s="99"/>
      <c r="Q46" s="99"/>
      <c r="R46" s="99"/>
      <c r="S46" s="99">
        <v>29.1</v>
      </c>
      <c r="T46" s="99"/>
      <c r="U46" s="99"/>
      <c r="V46" s="99"/>
      <c r="W46" s="99"/>
      <c r="X46" s="99"/>
      <c r="Y46" s="99"/>
      <c r="Z46" s="100"/>
      <c r="AA46" s="79">
        <f t="shared" si="7"/>
        <v>311.70000000000005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4.8</v>
      </c>
      <c r="E48" s="88">
        <f t="shared" si="8"/>
        <v>0.7</v>
      </c>
      <c r="F48" s="88">
        <f t="shared" si="8"/>
        <v>2.5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204.7</v>
      </c>
      <c r="K48" s="88">
        <f t="shared" si="8"/>
        <v>69.900000000000006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29.1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311.70000000000005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353.71600000000001</v>
      </c>
      <c r="C51" s="88">
        <f t="shared" si="10"/>
        <v>553.21500000000003</v>
      </c>
      <c r="D51" s="88">
        <f t="shared" si="10"/>
        <v>542.14299999999992</v>
      </c>
      <c r="E51" s="88">
        <f t="shared" si="10"/>
        <v>538.83500000000004</v>
      </c>
      <c r="F51" s="88">
        <f t="shared" si="10"/>
        <v>540.50900000000001</v>
      </c>
      <c r="G51" s="88">
        <f t="shared" si="10"/>
        <v>556.36099999999999</v>
      </c>
      <c r="H51" s="88">
        <f t="shared" si="10"/>
        <v>495.80600000000004</v>
      </c>
      <c r="I51" s="88">
        <f t="shared" si="10"/>
        <v>917.10400000000004</v>
      </c>
      <c r="J51" s="88">
        <f t="shared" si="10"/>
        <v>267.72300000000001</v>
      </c>
      <c r="K51" s="88">
        <f t="shared" si="10"/>
        <v>431.9</v>
      </c>
      <c r="L51" s="88">
        <f t="shared" si="10"/>
        <v>473.12299999999999</v>
      </c>
      <c r="M51" s="88">
        <f t="shared" si="10"/>
        <v>442.77500000000003</v>
      </c>
      <c r="N51" s="88">
        <f t="shared" si="10"/>
        <v>353.87700000000001</v>
      </c>
      <c r="O51" s="88">
        <f t="shared" si="10"/>
        <v>327.947</v>
      </c>
      <c r="P51" s="88">
        <f t="shared" si="10"/>
        <v>251.20699999999999</v>
      </c>
      <c r="Q51" s="88">
        <f t="shared" si="10"/>
        <v>294.82499999999999</v>
      </c>
      <c r="R51" s="88">
        <f t="shared" si="10"/>
        <v>363.19799999999998</v>
      </c>
      <c r="S51" s="88">
        <f t="shared" si="10"/>
        <v>90.242000000000004</v>
      </c>
      <c r="T51" s="88">
        <f t="shared" si="10"/>
        <v>178.56700000000001</v>
      </c>
      <c r="U51" s="88">
        <f t="shared" si="10"/>
        <v>192.18099999999998</v>
      </c>
      <c r="V51" s="88">
        <f t="shared" si="10"/>
        <v>46.733000000000004</v>
      </c>
      <c r="W51" s="88">
        <f t="shared" si="10"/>
        <v>361.43799999999999</v>
      </c>
      <c r="X51" s="88">
        <f t="shared" si="10"/>
        <v>344.315</v>
      </c>
      <c r="Y51" s="88">
        <f t="shared" si="10"/>
        <v>14.92</v>
      </c>
      <c r="Z51" s="89">
        <f t="shared" si="10"/>
        <v>0</v>
      </c>
      <c r="AA51" s="105">
        <f>SUM(B51:Z51)</f>
        <v>8932.66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-20.9</v>
      </c>
      <c r="C4" s="18">
        <v>-20</v>
      </c>
      <c r="D4" s="18">
        <v>4.8</v>
      </c>
      <c r="E4" s="18">
        <v>0.7</v>
      </c>
      <c r="F4" s="18">
        <v>2.5</v>
      </c>
      <c r="G4" s="18"/>
      <c r="H4" s="18"/>
      <c r="I4" s="18">
        <v>-527.9</v>
      </c>
      <c r="J4" s="18">
        <v>204.7</v>
      </c>
      <c r="K4" s="18">
        <v>69.900000000000006</v>
      </c>
      <c r="L4" s="18"/>
      <c r="M4" s="18"/>
      <c r="N4" s="18"/>
      <c r="O4" s="18"/>
      <c r="P4" s="18"/>
      <c r="Q4" s="18"/>
      <c r="R4" s="18"/>
      <c r="S4" s="18">
        <v>29.1</v>
      </c>
      <c r="T4" s="18">
        <v>-127.8</v>
      </c>
      <c r="U4" s="18">
        <v>-169.3</v>
      </c>
      <c r="V4" s="18">
        <v>-12.7</v>
      </c>
      <c r="W4" s="18"/>
      <c r="X4" s="18"/>
      <c r="Y4" s="18"/>
      <c r="Z4" s="19"/>
      <c r="AA4" s="112">
        <f>SUM(B4:Z4)</f>
        <v>-566.9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221.77</v>
      </c>
      <c r="C7" s="118">
        <v>214.71</v>
      </c>
      <c r="D7" s="118">
        <v>205.54</v>
      </c>
      <c r="E7" s="118">
        <v>196</v>
      </c>
      <c r="F7" s="118">
        <v>198.9</v>
      </c>
      <c r="G7" s="118">
        <v>222.93</v>
      </c>
      <c r="H7" s="118">
        <v>362</v>
      </c>
      <c r="I7" s="118">
        <v>371.68</v>
      </c>
      <c r="J7" s="118">
        <v>390</v>
      </c>
      <c r="K7" s="118">
        <v>362.52</v>
      </c>
      <c r="L7" s="118">
        <v>303.07</v>
      </c>
      <c r="M7" s="118">
        <v>297.23</v>
      </c>
      <c r="N7" s="118">
        <v>292.91000000000003</v>
      </c>
      <c r="O7" s="118">
        <v>279.23</v>
      </c>
      <c r="P7" s="118">
        <v>301.54000000000002</v>
      </c>
      <c r="Q7" s="118">
        <v>311.16000000000003</v>
      </c>
      <c r="R7" s="118">
        <v>350</v>
      </c>
      <c r="S7" s="118">
        <v>380.27</v>
      </c>
      <c r="T7" s="118">
        <v>388.91</v>
      </c>
      <c r="U7" s="118">
        <v>359.27</v>
      </c>
      <c r="V7" s="118">
        <v>309.79000000000002</v>
      </c>
      <c r="W7" s="118">
        <v>311.05</v>
      </c>
      <c r="X7" s="118">
        <v>260.72000000000003</v>
      </c>
      <c r="Y7" s="118">
        <v>240</v>
      </c>
      <c r="Z7" s="119"/>
      <c r="AA7" s="120">
        <f>IF(SUM(B7:Z7)&lt;&gt;0,AVERAGEIF(B7:Z7,"&lt;&gt;"""),"")</f>
        <v>297.13333333333338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20.9</v>
      </c>
      <c r="C15" s="134">
        <v>20</v>
      </c>
      <c r="D15" s="134"/>
      <c r="E15" s="134"/>
      <c r="F15" s="134"/>
      <c r="G15" s="134"/>
      <c r="H15" s="134"/>
      <c r="I15" s="134">
        <v>527.9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127.8</v>
      </c>
      <c r="U15" s="134">
        <v>169.3</v>
      </c>
      <c r="V15" s="134">
        <v>12.7</v>
      </c>
      <c r="W15" s="134"/>
      <c r="X15" s="134"/>
      <c r="Y15" s="134"/>
      <c r="Z15" s="132"/>
      <c r="AA15" s="133">
        <f t="shared" si="0"/>
        <v>878.59999999999991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20.9</v>
      </c>
      <c r="C16" s="136">
        <f t="shared" si="1"/>
        <v>20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527.9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127.8</v>
      </c>
      <c r="U16" s="136">
        <f t="shared" si="1"/>
        <v>169.3</v>
      </c>
      <c r="V16" s="136">
        <f t="shared" si="1"/>
        <v>12.7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878.59999999999991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4.8</v>
      </c>
      <c r="E23" s="134">
        <v>0.7</v>
      </c>
      <c r="F23" s="134">
        <v>2.5</v>
      </c>
      <c r="G23" s="134"/>
      <c r="H23" s="134"/>
      <c r="I23" s="134"/>
      <c r="J23" s="134">
        <v>204.7</v>
      </c>
      <c r="K23" s="134">
        <v>69.900000000000006</v>
      </c>
      <c r="L23" s="134"/>
      <c r="M23" s="134"/>
      <c r="N23" s="134"/>
      <c r="O23" s="134"/>
      <c r="P23" s="134"/>
      <c r="Q23" s="134"/>
      <c r="R23" s="134"/>
      <c r="S23" s="134">
        <v>29.1</v>
      </c>
      <c r="T23" s="134"/>
      <c r="U23" s="134"/>
      <c r="V23" s="134"/>
      <c r="W23" s="134"/>
      <c r="X23" s="134"/>
      <c r="Y23" s="134"/>
      <c r="Z23" s="132"/>
      <c r="AA23" s="133">
        <f t="shared" si="2"/>
        <v>311.70000000000005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4.8</v>
      </c>
      <c r="E24" s="136">
        <f t="shared" si="3"/>
        <v>0.7</v>
      </c>
      <c r="F24" s="136">
        <f t="shared" si="3"/>
        <v>2.5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204.7</v>
      </c>
      <c r="K24" s="136">
        <f t="shared" si="3"/>
        <v>69.900000000000006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29.1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311.70000000000005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2022-01-24T14:19:32Z</dcterms:created>
  <dcterms:modified xsi:type="dcterms:W3CDTF">2022-01-24T14:19:33Z</dcterms:modified>
</cp:coreProperties>
</file>