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<sst xmlns="http://schemas.openxmlformats.org/spreadsheetml/2006/main" count="117" uniqueCount="53">
  <si>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23/01/2022 16:21:12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</si>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</sst>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27</c:v>
                </c:pt>
                <c:pt idx="8">
                  <c:v>27</c:v>
                </c:pt>
                <c:pt idx="9">
                  <c:v>27</c:v>
                </c:pt>
                <c:pt idx="10">
                  <c:v>27</c:v>
                </c:pt>
                <c:pt idx="11">
                  <c:v>27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175</c:v>
                </c:pt>
                <c:pt idx="5">
                  <c:v>130</c:v>
                </c:pt>
                <c:pt idx="6">
                  <c:v>60</c:v>
                </c:pt>
                <c:pt idx="7">
                  <c:v>105</c:v>
                </c:pt>
                <c:pt idx="8">
                  <c:v>169.221</c:v>
                </c:pt>
                <c:pt idx="9">
                  <c:v>153.333</c:v>
                </c:pt>
                <c:pt idx="10">
                  <c:v>137.4</c:v>
                </c:pt>
                <c:pt idx="11">
                  <c:v>139.55000000000001</c:v>
                </c:pt>
                <c:pt idx="12">
                  <c:v>88.866</c:v>
                </c:pt>
                <c:pt idx="13">
                  <c:v>91.072000000000003</c:v>
                </c:pt>
                <c:pt idx="14">
                  <c:v>138.58100000000002</c:v>
                </c:pt>
                <c:pt idx="15">
                  <c:v>92.688999999999993</c:v>
                </c:pt>
                <c:pt idx="16">
                  <c:v>140</c:v>
                </c:pt>
                <c:pt idx="17">
                  <c:v>140</c:v>
                </c:pt>
                <c:pt idx="18">
                  <c:v>135.423</c:v>
                </c:pt>
                <c:pt idx="19">
                  <c:v>183</c:v>
                </c:pt>
                <c:pt idx="20">
                  <c:v>224.001</c:v>
                </c:pt>
                <c:pt idx="21">
                  <c:v>259</c:v>
                </c:pt>
                <c:pt idx="22">
                  <c:v>343.74700000000001</c:v>
                </c:pt>
                <c:pt idx="23">
                  <c:v>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6.3</c:v>
                </c:pt>
                <c:pt idx="1">
                  <c:v>0</c:v>
                </c:pt>
                <c:pt idx="2">
                  <c:v>4.8</c:v>
                </c:pt>
                <c:pt idx="3">
                  <c:v>13.1</c:v>
                </c:pt>
                <c:pt idx="4">
                  <c:v>27.3</c:v>
                </c:pt>
                <c:pt idx="5">
                  <c:v>26.6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1.4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33.1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4.516</c:v>
                </c:pt>
                <c:pt idx="1">
                  <c:v>10</c:v>
                </c:pt>
                <c:pt idx="2">
                  <c:v>1.7810000000000001</c:v>
                </c:pt>
                <c:pt idx="6">
                  <c:v>15.067</c:v>
                </c:pt>
                <c:pt idx="7">
                  <c:v>6.6230000000000002</c:v>
                </c:pt>
                <c:pt idx="8">
                  <c:v>7.2679999999999998</c:v>
                </c:pt>
                <c:pt idx="9">
                  <c:v>7.9879999999999995</c:v>
                </c:pt>
                <c:pt idx="10">
                  <c:v>0.74199999999999999</c:v>
                </c:pt>
                <c:pt idx="11">
                  <c:v>1.6910000000000001</c:v>
                </c:pt>
                <c:pt idx="12">
                  <c:v>0.153</c:v>
                </c:pt>
                <c:pt idx="16">
                  <c:v>6.125</c:v>
                </c:pt>
                <c:pt idx="17">
                  <c:v>0.90600000000000003</c:v>
                </c:pt>
                <c:pt idx="18">
                  <c:v>0.66</c:v>
                </c:pt>
                <c:pt idx="19">
                  <c:v>19.811999999999998</c:v>
                </c:pt>
                <c:pt idx="21">
                  <c:v>9.5340000000000007</c:v>
                </c:pt>
                <c:pt idx="22">
                  <c:v>19.559999999999999</c:v>
                </c:pt>
                <c:pt idx="23">
                  <c:v>5.415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5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6329752"/>
        <c:axId val="1863301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185.87800000000001</c:v>
                </c:pt>
                <c:pt idx="1">
                  <c:v>12.633000000000001</c:v>
                </c:pt>
                <c:pt idx="2">
                  <c:v>9.6539999999999999</c:v>
                </c:pt>
                <c:pt idx="3">
                  <c:v>15.551000000000004</c:v>
                </c:pt>
                <c:pt idx="4">
                  <c:v>29.503</c:v>
                </c:pt>
                <c:pt idx="5">
                  <c:v>160.17699999999999</c:v>
                </c:pt>
                <c:pt idx="6">
                  <c:v>105.60300000000001</c:v>
                </c:pt>
                <c:pt idx="7">
                  <c:v>124</c:v>
                </c:pt>
                <c:pt idx="8">
                  <c:v>227.2</c:v>
                </c:pt>
                <c:pt idx="9">
                  <c:v>208.7</c:v>
                </c:pt>
                <c:pt idx="10">
                  <c:v>185.173</c:v>
                </c:pt>
                <c:pt idx="11">
                  <c:v>187.524</c:v>
                </c:pt>
                <c:pt idx="12">
                  <c:v>103.75700000000001</c:v>
                </c:pt>
                <c:pt idx="13">
                  <c:v>105.62899999999999</c:v>
                </c:pt>
                <c:pt idx="14">
                  <c:v>149.75</c:v>
                </c:pt>
                <c:pt idx="15">
                  <c:v>147.37</c:v>
                </c:pt>
                <c:pt idx="16">
                  <c:v>152.63300000000001</c:v>
                </c:pt>
                <c:pt idx="17">
                  <c:v>147.66800000000001</c:v>
                </c:pt>
                <c:pt idx="18">
                  <c:v>143.91300000000001</c:v>
                </c:pt>
                <c:pt idx="19">
                  <c:v>240</c:v>
                </c:pt>
                <c:pt idx="20">
                  <c:v>242.30299999999997</c:v>
                </c:pt>
                <c:pt idx="21">
                  <c:v>321.16800000000001</c:v>
                </c:pt>
                <c:pt idx="22">
                  <c:v>385.1</c:v>
                </c:pt>
                <c:pt idx="23">
                  <c:v>103.10199999999999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29752"/>
        <c:axId val="1863301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191</c:v>
                </c:pt>
                <c:pt idx="1">
                  <c:v>176.61</c:v>
                </c:pt>
                <c:pt idx="2">
                  <c:v>178.3</c:v>
                </c:pt>
                <c:pt idx="3">
                  <c:v>174.46</c:v>
                </c:pt>
                <c:pt idx="4">
                  <c:v>167.59</c:v>
                </c:pt>
                <c:pt idx="5">
                  <c:v>177.75</c:v>
                </c:pt>
                <c:pt idx="6">
                  <c:v>242.74</c:v>
                </c:pt>
                <c:pt idx="7">
                  <c:v>277</c:v>
                </c:pt>
                <c:pt idx="8">
                  <c:v>310.01</c:v>
                </c:pt>
                <c:pt idx="9">
                  <c:v>303</c:v>
                </c:pt>
                <c:pt idx="10">
                  <c:v>269</c:v>
                </c:pt>
                <c:pt idx="11">
                  <c:v>264</c:v>
                </c:pt>
                <c:pt idx="12">
                  <c:v>244</c:v>
                </c:pt>
                <c:pt idx="13">
                  <c:v>240</c:v>
                </c:pt>
                <c:pt idx="14">
                  <c:v>243</c:v>
                </c:pt>
                <c:pt idx="15">
                  <c:v>256</c:v>
                </c:pt>
                <c:pt idx="16">
                  <c:v>284</c:v>
                </c:pt>
                <c:pt idx="17">
                  <c:v>304.04000000000002</c:v>
                </c:pt>
                <c:pt idx="18">
                  <c:v>304</c:v>
                </c:pt>
                <c:pt idx="19">
                  <c:v>317.38</c:v>
                </c:pt>
                <c:pt idx="20">
                  <c:v>269</c:v>
                </c:pt>
                <c:pt idx="21">
                  <c:v>250</c:v>
                </c:pt>
                <c:pt idx="22">
                  <c:v>243.03</c:v>
                </c:pt>
                <c:pt idx="23">
                  <c:v>210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30928"/>
        <c:axId val="186330536"/>
      </c:lineChart>
      <c:catAx>
        <c:axId val="1863297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6330144"/>
        <c:crosses val="autoZero"/>
        <c:auto val="1"/>
        <c:lblAlgn val="ctr"/>
        <c:lblOffset val="100"/>
        <c:noMultiLvlLbl val="0"/>
      </c:catAx>
      <c:valAx>
        <c:axId val="186330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6329752"/>
        <c:crosses val="autoZero"/>
        <c:crossBetween val="between"/>
      </c:valAx>
      <c:valAx>
        <c:axId val="1863305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6330928"/>
        <c:crosses val="max"/>
        <c:crossBetween val="between"/>
      </c:valAx>
      <c:catAx>
        <c:axId val="1863309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63305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185.83</v>
      </c>
      <c r="C4" s="18">
        <v>12.657</v>
      </c>
      <c r="D4" s="18">
        <v>9.661999999999999</v>
      </c>
      <c r="E4" s="18">
        <v>15.532</v>
      </c>
      <c r="F4" s="18">
        <v>29.505000000000003</v>
      </c>
      <c r="G4" s="18">
        <v>160.226</v>
      </c>
      <c r="H4" s="18">
        <v>105.60299999999999</v>
      </c>
      <c r="I4" s="18">
        <v>124.00400000000003</v>
      </c>
      <c r="J4" s="18">
        <v>227.20599999999999</v>
      </c>
      <c r="K4" s="18">
        <v>208.71100000000001</v>
      </c>
      <c r="L4" s="18">
        <v>185.173</v>
      </c>
      <c r="M4" s="18">
        <v>187.524</v>
      </c>
      <c r="N4" s="18">
        <v>103.75700000000001</v>
      </c>
      <c r="O4" s="18">
        <v>105.629</v>
      </c>
      <c r="P4" s="18">
        <v>149.75</v>
      </c>
      <c r="Q4" s="18">
        <v>147.37</v>
      </c>
      <c r="R4" s="18">
        <v>152.63699999999997</v>
      </c>
      <c r="S4" s="18">
        <v>147.68799999999999</v>
      </c>
      <c r="T4" s="18">
        <v>143.91299999999998</v>
      </c>
      <c r="U4" s="18">
        <v>240</v>
      </c>
      <c r="V4" s="18">
        <v>242.303</v>
      </c>
      <c r="W4" s="18">
        <v>321.12799999999999</v>
      </c>
      <c r="X4" s="18">
        <v>385.10300000000001</v>
      </c>
      <c r="Y4" s="18">
        <v>103.11999999999999</v>
      </c>
      <c r="Z4" s="19"/>
      <c r="AA4" s="20">
        <f>SUM(B4:Z4)</f>
        <v>3694.0310000000004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191</v>
      </c>
      <c r="C7" s="28">
        <v>176.61</v>
      </c>
      <c r="D7" s="28">
        <v>178.3</v>
      </c>
      <c r="E7" s="28">
        <v>174.46</v>
      </c>
      <c r="F7" s="28">
        <v>167.59</v>
      </c>
      <c r="G7" s="28">
        <v>177.75</v>
      </c>
      <c r="H7" s="28">
        <v>242.74</v>
      </c>
      <c r="I7" s="28">
        <v>277</v>
      </c>
      <c r="J7" s="28">
        <v>310.01</v>
      </c>
      <c r="K7" s="28">
        <v>303</v>
      </c>
      <c r="L7" s="28">
        <v>269</v>
      </c>
      <c r="M7" s="28">
        <v>264</v>
      </c>
      <c r="N7" s="28">
        <v>244</v>
      </c>
      <c r="O7" s="28">
        <v>240</v>
      </c>
      <c r="P7" s="28">
        <v>243</v>
      </c>
      <c r="Q7" s="28">
        <v>256</v>
      </c>
      <c r="R7" s="28">
        <v>284</v>
      </c>
      <c r="S7" s="28">
        <v>304.04000000000002</v>
      </c>
      <c r="T7" s="28">
        <v>304</v>
      </c>
      <c r="U7" s="28">
        <v>317.38</v>
      </c>
      <c r="V7" s="28">
        <v>269</v>
      </c>
      <c r="W7" s="28">
        <v>250</v>
      </c>
      <c r="X7" s="28">
        <v>243.03</v>
      </c>
      <c r="Y7" s="28">
        <v>210</v>
      </c>
      <c r="Z7" s="29"/>
      <c r="AA7" s="30">
        <f>IF(SUM(B7:Z7)&lt;&gt;0,AVERAGEIF(B7:Z7,"&lt;&gt;"""),"")</f>
        <v>245.66291666666666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27</v>
      </c>
      <c r="I10" s="42"/>
      <c r="J10" s="42">
        <v>27</v>
      </c>
      <c r="K10" s="42">
        <v>27</v>
      </c>
      <c r="L10" s="42">
        <v>27</v>
      </c>
      <c r="M10" s="42">
        <v>27</v>
      </c>
      <c r="N10" s="42"/>
      <c r="O10" s="42"/>
      <c r="P10" s="42"/>
      <c r="Q10" s="42"/>
      <c r="R10" s="42"/>
      <c r="S10" s="42"/>
      <c r="T10" s="42"/>
      <c r="U10" s="42">
        <v>15</v>
      </c>
      <c r="V10" s="42">
        <v>15</v>
      </c>
      <c r="W10" s="42">
        <v>15</v>
      </c>
      <c r="X10" s="42">
        <v>15</v>
      </c>
      <c r="Y10" s="42"/>
      <c r="Z10" s="43"/>
      <c r="AA10" s="44">
        <f t="shared" ref="AA10:AA15" si="0">SUM(B10:Z10)</f>
        <v>195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175</v>
      </c>
      <c r="C12" s="52"/>
      <c r="D12" s="52"/>
      <c r="E12" s="52"/>
      <c r="F12" s="52"/>
      <c r="G12" s="52">
        <v>130</v>
      </c>
      <c r="H12" s="52">
        <v>60</v>
      </c>
      <c r="I12" s="52">
        <v>105</v>
      </c>
      <c r="J12" s="52">
        <v>169.221</v>
      </c>
      <c r="K12" s="52">
        <v>153.333</v>
      </c>
      <c r="L12" s="52">
        <v>137.4</v>
      </c>
      <c r="M12" s="52">
        <v>139.55000000000001</v>
      </c>
      <c r="N12" s="52">
        <v>88.866</v>
      </c>
      <c r="O12" s="52">
        <v>91.072000000000003</v>
      </c>
      <c r="P12" s="52">
        <v>138.58100000000002</v>
      </c>
      <c r="Q12" s="52">
        <v>92.688999999999993</v>
      </c>
      <c r="R12" s="52">
        <v>140</v>
      </c>
      <c r="S12" s="52">
        <v>140</v>
      </c>
      <c r="T12" s="52">
        <v>135.423</v>
      </c>
      <c r="U12" s="52">
        <v>183</v>
      </c>
      <c r="V12" s="52">
        <v>224.001</v>
      </c>
      <c r="W12" s="52">
        <v>259</v>
      </c>
      <c r="X12" s="52">
        <v>343.74700000000001</v>
      </c>
      <c r="Y12" s="52">
        <v>90</v>
      </c>
      <c r="Z12" s="53"/>
      <c r="AA12" s="54">
        <f t="shared" si="0"/>
        <v>2995.8830000000003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40</v>
      </c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40</v>
      </c>
    </row>
    <row r="14" spans="1:27" ht="24.95" customHeight="1" x14ac:dyDescent="0.2">
      <c r="A14" s="55" t="s">
        <v>10</v>
      </c>
      <c r="B14" s="56">
        <v>4.516</v>
      </c>
      <c r="C14" s="57">
        <v>10</v>
      </c>
      <c r="D14" s="57">
        <v>1.7810000000000001</v>
      </c>
      <c r="E14" s="57"/>
      <c r="F14" s="57"/>
      <c r="G14" s="57"/>
      <c r="H14" s="57">
        <v>15.067</v>
      </c>
      <c r="I14" s="57">
        <v>6.6230000000000002</v>
      </c>
      <c r="J14" s="57">
        <v>7.2679999999999998</v>
      </c>
      <c r="K14" s="57">
        <v>7.9879999999999995</v>
      </c>
      <c r="L14" s="57">
        <v>0.74199999999999999</v>
      </c>
      <c r="M14" s="57">
        <v>1.6910000000000001</v>
      </c>
      <c r="N14" s="57">
        <v>0.153</v>
      </c>
      <c r="O14" s="57"/>
      <c r="P14" s="57"/>
      <c r="Q14" s="57"/>
      <c r="R14" s="57">
        <v>6.125</v>
      </c>
      <c r="S14" s="57">
        <v>0.90600000000000003</v>
      </c>
      <c r="T14" s="57">
        <v>0.66</v>
      </c>
      <c r="U14" s="57">
        <v>19.811999999999998</v>
      </c>
      <c r="V14" s="57"/>
      <c r="W14" s="57">
        <v>9.5340000000000007</v>
      </c>
      <c r="X14" s="57">
        <v>19.559999999999999</v>
      </c>
      <c r="Y14" s="57">
        <v>5.415</v>
      </c>
      <c r="Z14" s="58"/>
      <c r="AA14" s="59">
        <f t="shared" si="0"/>
        <v>117.84100000000001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179.51599999999999</v>
      </c>
      <c r="C16" s="62">
        <f t="shared" ref="C16:Z16" si="1">IF(LEN(C$2)&gt;0,SUM(C10:C15),"")</f>
        <v>10</v>
      </c>
      <c r="D16" s="62">
        <f t="shared" si="1"/>
        <v>1.7810000000000001</v>
      </c>
      <c r="E16" s="62">
        <f t="shared" si="1"/>
        <v>0</v>
      </c>
      <c r="F16" s="62">
        <f t="shared" si="1"/>
        <v>0</v>
      </c>
      <c r="G16" s="62">
        <f t="shared" si="1"/>
        <v>130</v>
      </c>
      <c r="H16" s="62">
        <f t="shared" si="1"/>
        <v>102.06700000000001</v>
      </c>
      <c r="I16" s="62">
        <f t="shared" si="1"/>
        <v>111.623</v>
      </c>
      <c r="J16" s="62">
        <f t="shared" si="1"/>
        <v>203.489</v>
      </c>
      <c r="K16" s="62">
        <f t="shared" si="1"/>
        <v>188.321</v>
      </c>
      <c r="L16" s="62">
        <f t="shared" si="1"/>
        <v>165.142</v>
      </c>
      <c r="M16" s="62">
        <f t="shared" si="1"/>
        <v>168.24100000000001</v>
      </c>
      <c r="N16" s="62">
        <f t="shared" si="1"/>
        <v>89.019000000000005</v>
      </c>
      <c r="O16" s="62">
        <f t="shared" si="1"/>
        <v>91.072000000000003</v>
      </c>
      <c r="P16" s="62">
        <f t="shared" si="1"/>
        <v>138.58100000000002</v>
      </c>
      <c r="Q16" s="62">
        <f t="shared" si="1"/>
        <v>132.68899999999999</v>
      </c>
      <c r="R16" s="62">
        <f t="shared" si="1"/>
        <v>146.125</v>
      </c>
      <c r="S16" s="62">
        <f t="shared" si="1"/>
        <v>140.90600000000001</v>
      </c>
      <c r="T16" s="62">
        <f t="shared" si="1"/>
        <v>136.083</v>
      </c>
      <c r="U16" s="62">
        <f t="shared" si="1"/>
        <v>217.81200000000001</v>
      </c>
      <c r="V16" s="62">
        <f t="shared" si="1"/>
        <v>239.001</v>
      </c>
      <c r="W16" s="62">
        <f t="shared" si="1"/>
        <v>283.53399999999999</v>
      </c>
      <c r="X16" s="62">
        <f t="shared" si="1"/>
        <v>378.30700000000002</v>
      </c>
      <c r="Y16" s="62">
        <f t="shared" si="1"/>
        <v>95.415000000000006</v>
      </c>
      <c r="Z16" s="63" t="str">
        <f t="shared" si="1"/>
        <v/>
      </c>
      <c r="AA16" s="64">
        <f>SUM(AA10:AA15)</f>
        <v>3348.7240000000002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1.4E-2</v>
      </c>
      <c r="C21" s="81">
        <v>2.657</v>
      </c>
      <c r="D21" s="81">
        <v>3.081</v>
      </c>
      <c r="E21" s="81">
        <v>2.4319999999999999</v>
      </c>
      <c r="F21" s="81">
        <v>2.2050000000000001</v>
      </c>
      <c r="G21" s="81">
        <v>3.6259999999999999</v>
      </c>
      <c r="H21" s="81">
        <v>3.536</v>
      </c>
      <c r="I21" s="81">
        <v>12.380999999999998</v>
      </c>
      <c r="J21" s="81">
        <v>23.716999999999999</v>
      </c>
      <c r="K21" s="81">
        <v>20.39</v>
      </c>
      <c r="L21" s="81">
        <v>20.030999999999999</v>
      </c>
      <c r="M21" s="81">
        <v>19.283000000000001</v>
      </c>
      <c r="N21" s="81">
        <v>14.738000000000001</v>
      </c>
      <c r="O21" s="81">
        <v>14.557000000000002</v>
      </c>
      <c r="P21" s="81">
        <v>11.169</v>
      </c>
      <c r="Q21" s="81">
        <v>14.680999999999999</v>
      </c>
      <c r="R21" s="81">
        <v>6.5120000000000005</v>
      </c>
      <c r="S21" s="81">
        <v>5.3819999999999997</v>
      </c>
      <c r="T21" s="81">
        <v>7.8299999999999992</v>
      </c>
      <c r="U21" s="81">
        <v>22.187999999999999</v>
      </c>
      <c r="V21" s="81">
        <v>3.302</v>
      </c>
      <c r="W21" s="81">
        <v>4.4939999999999998</v>
      </c>
      <c r="X21" s="81">
        <v>6.7959999999999994</v>
      </c>
      <c r="Y21" s="81">
        <v>7.7050000000000001</v>
      </c>
      <c r="Z21" s="78"/>
      <c r="AA21" s="79">
        <f t="shared" si="2"/>
        <v>232.70700000000005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1.4E-2</v>
      </c>
      <c r="C25" s="88">
        <f t="shared" ref="C25:Z25" si="3">IF(LEN(C$2)&gt;0,SUM(C19:C24),"")</f>
        <v>2.657</v>
      </c>
      <c r="D25" s="88">
        <f t="shared" si="3"/>
        <v>3.081</v>
      </c>
      <c r="E25" s="88">
        <f t="shared" si="3"/>
        <v>2.4319999999999999</v>
      </c>
      <c r="F25" s="88">
        <f t="shared" si="3"/>
        <v>2.2050000000000001</v>
      </c>
      <c r="G25" s="88">
        <f t="shared" si="3"/>
        <v>3.6259999999999999</v>
      </c>
      <c r="H25" s="88">
        <f t="shared" si="3"/>
        <v>3.536</v>
      </c>
      <c r="I25" s="88">
        <f t="shared" si="3"/>
        <v>12.380999999999998</v>
      </c>
      <c r="J25" s="88">
        <f t="shared" si="3"/>
        <v>23.716999999999999</v>
      </c>
      <c r="K25" s="88">
        <f t="shared" si="3"/>
        <v>20.39</v>
      </c>
      <c r="L25" s="88">
        <f t="shared" si="3"/>
        <v>20.030999999999999</v>
      </c>
      <c r="M25" s="88">
        <f t="shared" si="3"/>
        <v>19.283000000000001</v>
      </c>
      <c r="N25" s="88">
        <f t="shared" si="3"/>
        <v>14.738000000000001</v>
      </c>
      <c r="O25" s="88">
        <f t="shared" si="3"/>
        <v>14.557000000000002</v>
      </c>
      <c r="P25" s="88">
        <f t="shared" si="3"/>
        <v>11.169</v>
      </c>
      <c r="Q25" s="88">
        <f t="shared" si="3"/>
        <v>14.680999999999999</v>
      </c>
      <c r="R25" s="88">
        <f t="shared" si="3"/>
        <v>6.5120000000000005</v>
      </c>
      <c r="S25" s="88">
        <f t="shared" si="3"/>
        <v>5.3819999999999997</v>
      </c>
      <c r="T25" s="88">
        <f t="shared" si="3"/>
        <v>7.8299999999999992</v>
      </c>
      <c r="U25" s="88">
        <f t="shared" si="3"/>
        <v>22.187999999999999</v>
      </c>
      <c r="V25" s="88">
        <f t="shared" si="3"/>
        <v>3.302</v>
      </c>
      <c r="W25" s="88">
        <f t="shared" si="3"/>
        <v>4.4939999999999998</v>
      </c>
      <c r="X25" s="88">
        <f t="shared" si="3"/>
        <v>6.7959999999999994</v>
      </c>
      <c r="Y25" s="88">
        <f t="shared" si="3"/>
        <v>7.7050000000000001</v>
      </c>
      <c r="Z25" s="89" t="str">
        <f t="shared" si="3"/>
        <v/>
      </c>
      <c r="AA25" s="90">
        <f>SUM(AA19:AA24)</f>
        <v>232.70700000000005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179.53</v>
      </c>
      <c r="C29" s="77">
        <v>12.657</v>
      </c>
      <c r="D29" s="77">
        <v>4.8620000000000001</v>
      </c>
      <c r="E29" s="77">
        <v>2.4319999999999999</v>
      </c>
      <c r="F29" s="77">
        <v>2.2050000000000001</v>
      </c>
      <c r="G29" s="77">
        <v>133.626</v>
      </c>
      <c r="H29" s="77">
        <v>105.60299999999999</v>
      </c>
      <c r="I29" s="77">
        <v>124.004</v>
      </c>
      <c r="J29" s="77">
        <v>227.20599999999999</v>
      </c>
      <c r="K29" s="77">
        <v>208.71100000000001</v>
      </c>
      <c r="L29" s="77">
        <v>185.173</v>
      </c>
      <c r="M29" s="77">
        <v>187.524</v>
      </c>
      <c r="N29" s="77">
        <v>103.75700000000001</v>
      </c>
      <c r="O29" s="77">
        <v>105.629</v>
      </c>
      <c r="P29" s="77">
        <v>149.75</v>
      </c>
      <c r="Q29" s="77">
        <v>147.37</v>
      </c>
      <c r="R29" s="77">
        <v>152.637</v>
      </c>
      <c r="S29" s="77">
        <v>146.28800000000001</v>
      </c>
      <c r="T29" s="77">
        <v>143.91300000000001</v>
      </c>
      <c r="U29" s="77">
        <v>240</v>
      </c>
      <c r="V29" s="77">
        <v>242.303</v>
      </c>
      <c r="W29" s="77">
        <v>288.02800000000002</v>
      </c>
      <c r="X29" s="77">
        <v>385.10300000000001</v>
      </c>
      <c r="Y29" s="77">
        <v>103.12</v>
      </c>
      <c r="Z29" s="78"/>
      <c r="AA29" s="79">
        <f>SUM(B29:Z29)</f>
        <v>3581.4309999999996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179.53</v>
      </c>
      <c r="C31" s="62">
        <f t="shared" ref="C31:Z31" si="4">IF(LEN(C$2)&gt;0,SUM(C28:C30),"")</f>
        <v>12.657</v>
      </c>
      <c r="D31" s="62">
        <f t="shared" si="4"/>
        <v>4.8620000000000001</v>
      </c>
      <c r="E31" s="62">
        <f t="shared" si="4"/>
        <v>2.4319999999999999</v>
      </c>
      <c r="F31" s="62">
        <f t="shared" si="4"/>
        <v>2.2050000000000001</v>
      </c>
      <c r="G31" s="62">
        <f t="shared" si="4"/>
        <v>133.626</v>
      </c>
      <c r="H31" s="62">
        <f t="shared" si="4"/>
        <v>105.60299999999999</v>
      </c>
      <c r="I31" s="62">
        <f t="shared" si="4"/>
        <v>124.004</v>
      </c>
      <c r="J31" s="62">
        <f t="shared" si="4"/>
        <v>227.20599999999999</v>
      </c>
      <c r="K31" s="62">
        <f t="shared" si="4"/>
        <v>208.71100000000001</v>
      </c>
      <c r="L31" s="62">
        <f t="shared" si="4"/>
        <v>185.173</v>
      </c>
      <c r="M31" s="62">
        <f t="shared" si="4"/>
        <v>187.524</v>
      </c>
      <c r="N31" s="62">
        <f t="shared" si="4"/>
        <v>103.75700000000001</v>
      </c>
      <c r="O31" s="62">
        <f t="shared" si="4"/>
        <v>105.629</v>
      </c>
      <c r="P31" s="62">
        <f t="shared" si="4"/>
        <v>149.75</v>
      </c>
      <c r="Q31" s="62">
        <f t="shared" si="4"/>
        <v>147.37</v>
      </c>
      <c r="R31" s="62">
        <f t="shared" si="4"/>
        <v>152.637</v>
      </c>
      <c r="S31" s="62">
        <f t="shared" si="4"/>
        <v>146.28800000000001</v>
      </c>
      <c r="T31" s="62">
        <f t="shared" si="4"/>
        <v>143.91300000000001</v>
      </c>
      <c r="U31" s="62">
        <f t="shared" si="4"/>
        <v>240</v>
      </c>
      <c r="V31" s="62">
        <f t="shared" si="4"/>
        <v>242.303</v>
      </c>
      <c r="W31" s="62">
        <f t="shared" si="4"/>
        <v>288.02800000000002</v>
      </c>
      <c r="X31" s="62">
        <f t="shared" si="4"/>
        <v>385.10300000000001</v>
      </c>
      <c r="Y31" s="62">
        <f t="shared" si="4"/>
        <v>103.12</v>
      </c>
      <c r="Z31" s="63" t="str">
        <f t="shared" si="4"/>
        <v/>
      </c>
      <c r="AA31" s="64">
        <f>SUM(AA28:AA30)</f>
        <v>3581.4309999999996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6.3</v>
      </c>
      <c r="C38" s="99"/>
      <c r="D38" s="99">
        <v>4.8</v>
      </c>
      <c r="E38" s="99">
        <v>13.1</v>
      </c>
      <c r="F38" s="99">
        <v>27.3</v>
      </c>
      <c r="G38" s="99">
        <v>26.6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1.4</v>
      </c>
      <c r="T38" s="99"/>
      <c r="U38" s="99"/>
      <c r="V38" s="99"/>
      <c r="W38" s="99">
        <v>33.1</v>
      </c>
      <c r="X38" s="99"/>
      <c r="Y38" s="99"/>
      <c r="Z38" s="100"/>
      <c r="AA38" s="79">
        <f t="shared" si="5"/>
        <v>112.6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6.3</v>
      </c>
      <c r="C39" s="88">
        <f t="shared" si="6"/>
        <v>0</v>
      </c>
      <c r="D39" s="88">
        <f t="shared" si="6"/>
        <v>4.8</v>
      </c>
      <c r="E39" s="88">
        <f t="shared" si="6"/>
        <v>13.1</v>
      </c>
      <c r="F39" s="88">
        <f t="shared" si="6"/>
        <v>27.3</v>
      </c>
      <c r="G39" s="88">
        <f t="shared" si="6"/>
        <v>26.6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1.4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33.1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112.6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6.3</v>
      </c>
      <c r="C46" s="99"/>
      <c r="D46" s="99">
        <v>4.8</v>
      </c>
      <c r="E46" s="99">
        <v>13.1</v>
      </c>
      <c r="F46" s="99">
        <v>27.3</v>
      </c>
      <c r="G46" s="99">
        <v>26.6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1.4</v>
      </c>
      <c r="T46" s="99"/>
      <c r="U46" s="99"/>
      <c r="V46" s="99"/>
      <c r="W46" s="99">
        <v>33.1</v>
      </c>
      <c r="X46" s="99"/>
      <c r="Y46" s="99"/>
      <c r="Z46" s="100"/>
      <c r="AA46" s="79">
        <f t="shared" si="7"/>
        <v>112.6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6.3</v>
      </c>
      <c r="C48" s="88">
        <f t="shared" ref="C48:Z48" si="8">IF(LEN(C$2)&gt;0,SUM(C42:C47),"")</f>
        <v>0</v>
      </c>
      <c r="D48" s="88">
        <f t="shared" si="8"/>
        <v>4.8</v>
      </c>
      <c r="E48" s="88">
        <f t="shared" si="8"/>
        <v>13.1</v>
      </c>
      <c r="F48" s="88">
        <f t="shared" si="8"/>
        <v>27.3</v>
      </c>
      <c r="G48" s="88">
        <f t="shared" si="8"/>
        <v>26.6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1.4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33.1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112.6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185.83</v>
      </c>
      <c r="C51" s="88">
        <f t="shared" si="10"/>
        <v>12.657</v>
      </c>
      <c r="D51" s="88">
        <f t="shared" si="10"/>
        <v>9.661999999999999</v>
      </c>
      <c r="E51" s="88">
        <f t="shared" si="10"/>
        <v>15.532</v>
      </c>
      <c r="F51" s="88">
        <f t="shared" si="10"/>
        <v>29.505000000000003</v>
      </c>
      <c r="G51" s="88">
        <f t="shared" si="10"/>
        <v>160.226</v>
      </c>
      <c r="H51" s="88">
        <f t="shared" si="10"/>
        <v>105.60300000000001</v>
      </c>
      <c r="I51" s="88">
        <f t="shared" si="10"/>
        <v>124.004</v>
      </c>
      <c r="J51" s="88">
        <f t="shared" si="10"/>
        <v>227.20600000000002</v>
      </c>
      <c r="K51" s="88">
        <f t="shared" si="10"/>
        <v>208.71100000000001</v>
      </c>
      <c r="L51" s="88">
        <f t="shared" si="10"/>
        <v>185.173</v>
      </c>
      <c r="M51" s="88">
        <f t="shared" si="10"/>
        <v>187.524</v>
      </c>
      <c r="N51" s="88">
        <f t="shared" si="10"/>
        <v>103.75700000000001</v>
      </c>
      <c r="O51" s="88">
        <f t="shared" si="10"/>
        <v>105.629</v>
      </c>
      <c r="P51" s="88">
        <f t="shared" si="10"/>
        <v>149.75000000000003</v>
      </c>
      <c r="Q51" s="88">
        <f t="shared" si="10"/>
        <v>147.37</v>
      </c>
      <c r="R51" s="88">
        <f t="shared" si="10"/>
        <v>152.637</v>
      </c>
      <c r="S51" s="88">
        <f t="shared" si="10"/>
        <v>147.68800000000002</v>
      </c>
      <c r="T51" s="88">
        <f t="shared" si="10"/>
        <v>143.91300000000001</v>
      </c>
      <c r="U51" s="88">
        <f t="shared" si="10"/>
        <v>240</v>
      </c>
      <c r="V51" s="88">
        <f t="shared" si="10"/>
        <v>242.303</v>
      </c>
      <c r="W51" s="88">
        <f t="shared" si="10"/>
        <v>321.12800000000004</v>
      </c>
      <c r="X51" s="88">
        <f t="shared" si="10"/>
        <v>385.10300000000001</v>
      </c>
      <c r="Y51" s="88">
        <f t="shared" si="10"/>
        <v>103.12</v>
      </c>
      <c r="Z51" s="89" t="str">
        <f t="shared" si="10"/>
        <v/>
      </c>
      <c r="AA51" s="105">
        <f>SUM(B51:Z51)</f>
        <v>3694.0310000000004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185.87800000000001</v>
      </c>
      <c r="C4" s="18">
        <v>12.633000000000001</v>
      </c>
      <c r="D4" s="18">
        <v>9.6539999999999999</v>
      </c>
      <c r="E4" s="18">
        <v>15.551000000000004</v>
      </c>
      <c r="F4" s="18">
        <v>29.503</v>
      </c>
      <c r="G4" s="18">
        <v>160.17699999999999</v>
      </c>
      <c r="H4" s="18">
        <v>105.60300000000001</v>
      </c>
      <c r="I4" s="18">
        <v>124</v>
      </c>
      <c r="J4" s="18">
        <v>227.2</v>
      </c>
      <c r="K4" s="18">
        <v>208.7</v>
      </c>
      <c r="L4" s="18">
        <v>185.173</v>
      </c>
      <c r="M4" s="18">
        <v>187.524</v>
      </c>
      <c r="N4" s="18">
        <v>103.75700000000001</v>
      </c>
      <c r="O4" s="18">
        <v>105.62899999999999</v>
      </c>
      <c r="P4" s="18">
        <v>149.75</v>
      </c>
      <c r="Q4" s="18">
        <v>147.37</v>
      </c>
      <c r="R4" s="18">
        <v>152.63300000000001</v>
      </c>
      <c r="S4" s="18">
        <v>147.66800000000001</v>
      </c>
      <c r="T4" s="18">
        <v>143.91300000000001</v>
      </c>
      <c r="U4" s="18">
        <v>240</v>
      </c>
      <c r="V4" s="18">
        <v>242.30299999999997</v>
      </c>
      <c r="W4" s="18">
        <v>321.16800000000001</v>
      </c>
      <c r="X4" s="18">
        <v>385.1</v>
      </c>
      <c r="Y4" s="18">
        <v>103.10199999999999</v>
      </c>
      <c r="Z4" s="19"/>
      <c r="AA4" s="20">
        <f>SUM(B4:Z4)</f>
        <v>3693.9889999999996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191</v>
      </c>
      <c r="C7" s="28">
        <v>176.61</v>
      </c>
      <c r="D7" s="28">
        <v>178.3</v>
      </c>
      <c r="E7" s="28">
        <v>174.46</v>
      </c>
      <c r="F7" s="28">
        <v>167.59</v>
      </c>
      <c r="G7" s="28">
        <v>177.75</v>
      </c>
      <c r="H7" s="28">
        <v>242.74</v>
      </c>
      <c r="I7" s="28">
        <v>277</v>
      </c>
      <c r="J7" s="28">
        <v>310.01</v>
      </c>
      <c r="K7" s="28">
        <v>303</v>
      </c>
      <c r="L7" s="28">
        <v>269</v>
      </c>
      <c r="M7" s="28">
        <v>264</v>
      </c>
      <c r="N7" s="28">
        <v>244</v>
      </c>
      <c r="O7" s="28">
        <v>240</v>
      </c>
      <c r="P7" s="28">
        <v>243</v>
      </c>
      <c r="Q7" s="28">
        <v>256</v>
      </c>
      <c r="R7" s="28">
        <v>284</v>
      </c>
      <c r="S7" s="28">
        <v>304.04000000000002</v>
      </c>
      <c r="T7" s="28">
        <v>304</v>
      </c>
      <c r="U7" s="28">
        <v>317.38</v>
      </c>
      <c r="V7" s="28">
        <v>269</v>
      </c>
      <c r="W7" s="28">
        <v>250</v>
      </c>
      <c r="X7" s="28">
        <v>243.03</v>
      </c>
      <c r="Y7" s="28">
        <v>210</v>
      </c>
      <c r="Z7" s="29"/>
      <c r="AA7" s="30">
        <f>IF(SUM(B7:Z7)&lt;&gt;0,AVERAGEIF(B7:Z7,"&lt;&gt;"""),"")</f>
        <v>245.66291666666666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175</v>
      </c>
      <c r="C12" s="52"/>
      <c r="D12" s="52"/>
      <c r="E12" s="52"/>
      <c r="F12" s="52"/>
      <c r="G12" s="52">
        <v>30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100</v>
      </c>
      <c r="H13" s="52">
        <v>105</v>
      </c>
      <c r="I13" s="52">
        <v>105</v>
      </c>
      <c r="J13" s="52">
        <v>105</v>
      </c>
      <c r="K13" s="52">
        <v>185</v>
      </c>
      <c r="L13" s="52">
        <v>185</v>
      </c>
      <c r="M13" s="52">
        <v>185</v>
      </c>
      <c r="N13" s="52">
        <v>100</v>
      </c>
      <c r="O13" s="52">
        <v>100</v>
      </c>
      <c r="P13" s="52">
        <v>145</v>
      </c>
      <c r="Q13" s="52">
        <v>145</v>
      </c>
      <c r="R13" s="52">
        <v>140</v>
      </c>
      <c r="S13" s="52">
        <v>140</v>
      </c>
      <c r="T13" s="52">
        <v>140</v>
      </c>
      <c r="U13" s="52">
        <v>240</v>
      </c>
      <c r="V13" s="52">
        <v>240</v>
      </c>
      <c r="W13" s="52">
        <v>320</v>
      </c>
      <c r="X13" s="52">
        <v>320</v>
      </c>
      <c r="Y13" s="52"/>
      <c r="Z13" s="53"/>
      <c r="AA13" s="54">
        <f t="shared" si="0"/>
        <v>3000</v>
      </c>
    </row>
    <row r="14" spans="1:27" ht="24.95" customHeight="1" x14ac:dyDescent="0.2">
      <c r="A14" s="55" t="s">
        <v>10</v>
      </c>
      <c r="B14" s="56">
        <v>0.20399999999999999</v>
      </c>
      <c r="C14" s="57">
        <v>2.476</v>
      </c>
      <c r="D14" s="57">
        <v>0.82199999999999995</v>
      </c>
      <c r="E14" s="57">
        <v>5.6400000000000006</v>
      </c>
      <c r="F14" s="57">
        <v>20.964000000000002</v>
      </c>
      <c r="G14" s="57">
        <v>23.475999999999999</v>
      </c>
      <c r="H14" s="57"/>
      <c r="I14" s="57"/>
      <c r="J14" s="57"/>
      <c r="K14" s="57"/>
      <c r="L14" s="57">
        <v>0.17299999999999999</v>
      </c>
      <c r="M14" s="57">
        <v>2.524</v>
      </c>
      <c r="N14" s="57">
        <v>2.0390000000000001</v>
      </c>
      <c r="O14" s="57">
        <v>5.6290000000000004</v>
      </c>
      <c r="P14" s="57">
        <v>4.6680000000000001</v>
      </c>
      <c r="Q14" s="57">
        <v>2.37</v>
      </c>
      <c r="R14" s="57"/>
      <c r="S14" s="57">
        <v>0.94699999999999995</v>
      </c>
      <c r="T14" s="57">
        <v>0.81</v>
      </c>
      <c r="U14" s="57"/>
      <c r="V14" s="57">
        <v>0.72099999999999997</v>
      </c>
      <c r="W14" s="57"/>
      <c r="X14" s="57"/>
      <c r="Y14" s="57">
        <v>0.19500000000000001</v>
      </c>
      <c r="Z14" s="58"/>
      <c r="AA14" s="59">
        <f t="shared" si="0"/>
        <v>73.658000000000015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175.20400000000001</v>
      </c>
      <c r="C16" s="62">
        <f t="shared" ref="C16:Z16" si="1">IF(LEN(C$2)&gt;0,SUM(C10:C15),"")</f>
        <v>2.476</v>
      </c>
      <c r="D16" s="62">
        <f t="shared" si="1"/>
        <v>0.82199999999999995</v>
      </c>
      <c r="E16" s="62">
        <f t="shared" si="1"/>
        <v>5.6400000000000006</v>
      </c>
      <c r="F16" s="62">
        <f t="shared" si="1"/>
        <v>20.964000000000002</v>
      </c>
      <c r="G16" s="62">
        <f t="shared" si="1"/>
        <v>153.476</v>
      </c>
      <c r="H16" s="62">
        <f t="shared" si="1"/>
        <v>105</v>
      </c>
      <c r="I16" s="62">
        <f t="shared" si="1"/>
        <v>105</v>
      </c>
      <c r="J16" s="62">
        <f t="shared" si="1"/>
        <v>105</v>
      </c>
      <c r="K16" s="62">
        <f t="shared" si="1"/>
        <v>185</v>
      </c>
      <c r="L16" s="62">
        <f t="shared" si="1"/>
        <v>185.173</v>
      </c>
      <c r="M16" s="62">
        <f t="shared" si="1"/>
        <v>187.524</v>
      </c>
      <c r="N16" s="62">
        <f t="shared" si="1"/>
        <v>102.039</v>
      </c>
      <c r="O16" s="62">
        <f t="shared" si="1"/>
        <v>105.629</v>
      </c>
      <c r="P16" s="62">
        <f t="shared" si="1"/>
        <v>149.66800000000001</v>
      </c>
      <c r="Q16" s="62">
        <f t="shared" si="1"/>
        <v>147.37</v>
      </c>
      <c r="R16" s="62">
        <f t="shared" si="1"/>
        <v>140</v>
      </c>
      <c r="S16" s="62">
        <f t="shared" si="1"/>
        <v>140.947</v>
      </c>
      <c r="T16" s="62">
        <f t="shared" si="1"/>
        <v>140.81</v>
      </c>
      <c r="U16" s="62">
        <f t="shared" si="1"/>
        <v>240</v>
      </c>
      <c r="V16" s="62">
        <f t="shared" si="1"/>
        <v>240.721</v>
      </c>
      <c r="W16" s="62">
        <f t="shared" si="1"/>
        <v>320</v>
      </c>
      <c r="X16" s="62">
        <f t="shared" si="1"/>
        <v>320</v>
      </c>
      <c r="Y16" s="62">
        <f t="shared" si="1"/>
        <v>0.19500000000000001</v>
      </c>
      <c r="Z16" s="63" t="str">
        <f t="shared" si="1"/>
        <v/>
      </c>
      <c r="AA16" s="64">
        <f>SUM(AA10:AA15)</f>
        <v>3278.6579999999999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10.674000000000001</v>
      </c>
      <c r="C21" s="81">
        <v>8.7569999999999997</v>
      </c>
      <c r="D21" s="81">
        <v>8.8320000000000007</v>
      </c>
      <c r="E21" s="81">
        <v>9.9110000000000014</v>
      </c>
      <c r="F21" s="81">
        <v>8.5390000000000015</v>
      </c>
      <c r="G21" s="81">
        <v>6.7009999999999996</v>
      </c>
      <c r="H21" s="81">
        <v>0.60299999999999998</v>
      </c>
      <c r="I21" s="81"/>
      <c r="J21" s="81"/>
      <c r="K21" s="81"/>
      <c r="L21" s="81"/>
      <c r="M21" s="81"/>
      <c r="N21" s="81">
        <v>1.718</v>
      </c>
      <c r="O21" s="81"/>
      <c r="P21" s="81">
        <v>8.2000000000000003E-2</v>
      </c>
      <c r="Q21" s="81"/>
      <c r="R21" s="81">
        <v>0.13300000000000001</v>
      </c>
      <c r="S21" s="81">
        <v>6.7209999999999992</v>
      </c>
      <c r="T21" s="81">
        <v>3.1030000000000002</v>
      </c>
      <c r="U21" s="81"/>
      <c r="V21" s="81">
        <v>1.5819999999999999</v>
      </c>
      <c r="W21" s="81">
        <v>1.1680000000000001</v>
      </c>
      <c r="X21" s="81"/>
      <c r="Y21" s="81">
        <v>0.107</v>
      </c>
      <c r="Z21" s="78"/>
      <c r="AA21" s="79">
        <f t="shared" si="2"/>
        <v>68.631000000000014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10.674000000000001</v>
      </c>
      <c r="C25" s="88">
        <f t="shared" si="3"/>
        <v>8.7569999999999997</v>
      </c>
      <c r="D25" s="88">
        <f t="shared" si="3"/>
        <v>8.8320000000000007</v>
      </c>
      <c r="E25" s="88">
        <f t="shared" si="3"/>
        <v>9.9110000000000014</v>
      </c>
      <c r="F25" s="88">
        <f t="shared" si="3"/>
        <v>8.5390000000000015</v>
      </c>
      <c r="G25" s="88">
        <f t="shared" si="3"/>
        <v>6.7009999999999996</v>
      </c>
      <c r="H25" s="88">
        <f t="shared" si="3"/>
        <v>0.60299999999999998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1.718</v>
      </c>
      <c r="O25" s="88">
        <f t="shared" si="3"/>
        <v>0</v>
      </c>
      <c r="P25" s="88">
        <f t="shared" si="3"/>
        <v>8.2000000000000003E-2</v>
      </c>
      <c r="Q25" s="88">
        <f t="shared" si="3"/>
        <v>0</v>
      </c>
      <c r="R25" s="88">
        <f t="shared" si="3"/>
        <v>0.13300000000000001</v>
      </c>
      <c r="S25" s="88">
        <f t="shared" si="3"/>
        <v>6.7209999999999992</v>
      </c>
      <c r="T25" s="88">
        <f t="shared" si="3"/>
        <v>3.1030000000000002</v>
      </c>
      <c r="U25" s="88">
        <f t="shared" si="3"/>
        <v>0</v>
      </c>
      <c r="V25" s="88">
        <f t="shared" si="3"/>
        <v>1.5819999999999999</v>
      </c>
      <c r="W25" s="88">
        <f t="shared" si="3"/>
        <v>1.1680000000000001</v>
      </c>
      <c r="X25" s="88">
        <f t="shared" si="3"/>
        <v>0</v>
      </c>
      <c r="Y25" s="88">
        <f t="shared" si="3"/>
        <v>0.107</v>
      </c>
      <c r="Z25" s="89">
        <f t="shared" si="3"/>
        <v>0</v>
      </c>
      <c r="AA25" s="90">
        <f t="shared" si="3"/>
        <v>68.631000000000014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185.87799999999999</v>
      </c>
      <c r="C29" s="77">
        <v>11.233000000000001</v>
      </c>
      <c r="D29" s="77">
        <v>9.6539999999999999</v>
      </c>
      <c r="E29" s="77">
        <v>15.551</v>
      </c>
      <c r="F29" s="77">
        <v>29.503</v>
      </c>
      <c r="G29" s="77">
        <v>160.17699999999999</v>
      </c>
      <c r="H29" s="77">
        <v>105.60299999999999</v>
      </c>
      <c r="I29" s="77">
        <v>105</v>
      </c>
      <c r="J29" s="77">
        <v>105</v>
      </c>
      <c r="K29" s="77">
        <v>185</v>
      </c>
      <c r="L29" s="77">
        <v>185.173</v>
      </c>
      <c r="M29" s="77">
        <v>187.524</v>
      </c>
      <c r="N29" s="77">
        <v>103.75700000000001</v>
      </c>
      <c r="O29" s="77">
        <v>105.629</v>
      </c>
      <c r="P29" s="77">
        <v>149.75</v>
      </c>
      <c r="Q29" s="77">
        <v>147.37</v>
      </c>
      <c r="R29" s="77">
        <v>140.13300000000001</v>
      </c>
      <c r="S29" s="77">
        <v>147.66800000000001</v>
      </c>
      <c r="T29" s="77">
        <v>143.91300000000001</v>
      </c>
      <c r="U29" s="77">
        <v>240</v>
      </c>
      <c r="V29" s="77">
        <v>242.303</v>
      </c>
      <c r="W29" s="77">
        <v>321.16800000000001</v>
      </c>
      <c r="X29" s="77">
        <v>320</v>
      </c>
      <c r="Y29" s="77">
        <v>0.30199999999999999</v>
      </c>
      <c r="Z29" s="78"/>
      <c r="AA29" s="79">
        <f>SUM(B29:Z29)</f>
        <v>3347.2889999999998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185.87799999999999</v>
      </c>
      <c r="C31" s="62">
        <f t="shared" si="4"/>
        <v>11.233000000000001</v>
      </c>
      <c r="D31" s="62">
        <f t="shared" si="4"/>
        <v>9.6539999999999999</v>
      </c>
      <c r="E31" s="62">
        <f t="shared" si="4"/>
        <v>15.551</v>
      </c>
      <c r="F31" s="62">
        <f t="shared" si="4"/>
        <v>29.503</v>
      </c>
      <c r="G31" s="62">
        <f t="shared" si="4"/>
        <v>160.17699999999999</v>
      </c>
      <c r="H31" s="62">
        <f t="shared" si="4"/>
        <v>105.60299999999999</v>
      </c>
      <c r="I31" s="62">
        <f t="shared" si="4"/>
        <v>105</v>
      </c>
      <c r="J31" s="62">
        <f t="shared" si="4"/>
        <v>105</v>
      </c>
      <c r="K31" s="62">
        <f t="shared" si="4"/>
        <v>185</v>
      </c>
      <c r="L31" s="62">
        <f t="shared" si="4"/>
        <v>185.173</v>
      </c>
      <c r="M31" s="62">
        <f t="shared" si="4"/>
        <v>187.524</v>
      </c>
      <c r="N31" s="62">
        <f t="shared" si="4"/>
        <v>103.75700000000001</v>
      </c>
      <c r="O31" s="62">
        <f t="shared" si="4"/>
        <v>105.629</v>
      </c>
      <c r="P31" s="62">
        <f t="shared" si="4"/>
        <v>149.75</v>
      </c>
      <c r="Q31" s="62">
        <f t="shared" si="4"/>
        <v>147.37</v>
      </c>
      <c r="R31" s="62">
        <f t="shared" si="4"/>
        <v>140.13300000000001</v>
      </c>
      <c r="S31" s="62">
        <f t="shared" si="4"/>
        <v>147.66800000000001</v>
      </c>
      <c r="T31" s="62">
        <f t="shared" si="4"/>
        <v>143.91300000000001</v>
      </c>
      <c r="U31" s="62">
        <f t="shared" si="4"/>
        <v>240</v>
      </c>
      <c r="V31" s="62">
        <f t="shared" si="4"/>
        <v>242.303</v>
      </c>
      <c r="W31" s="62">
        <f t="shared" si="4"/>
        <v>321.16800000000001</v>
      </c>
      <c r="X31" s="62">
        <f t="shared" si="4"/>
        <v>320</v>
      </c>
      <c r="Y31" s="62">
        <f t="shared" si="4"/>
        <v>0.30199999999999999</v>
      </c>
      <c r="Z31" s="63">
        <f t="shared" si="4"/>
        <v>0</v>
      </c>
      <c r="AA31" s="64">
        <f t="shared" si="4"/>
        <v>3347.2889999999998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1.4</v>
      </c>
      <c r="D38" s="99"/>
      <c r="E38" s="99"/>
      <c r="F38" s="99"/>
      <c r="G38" s="99"/>
      <c r="H38" s="99"/>
      <c r="I38" s="99">
        <v>19</v>
      </c>
      <c r="J38" s="99">
        <v>122.2</v>
      </c>
      <c r="K38" s="99">
        <v>23.7</v>
      </c>
      <c r="L38" s="99"/>
      <c r="M38" s="99"/>
      <c r="N38" s="99"/>
      <c r="O38" s="99"/>
      <c r="P38" s="99"/>
      <c r="Q38" s="99"/>
      <c r="R38" s="99">
        <v>12.5</v>
      </c>
      <c r="S38" s="99"/>
      <c r="T38" s="99"/>
      <c r="U38" s="99"/>
      <c r="V38" s="99"/>
      <c r="W38" s="99"/>
      <c r="X38" s="99">
        <v>65.099999999999994</v>
      </c>
      <c r="Y38" s="99">
        <v>102.8</v>
      </c>
      <c r="Z38" s="100"/>
      <c r="AA38" s="79">
        <f t="shared" si="5"/>
        <v>346.7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1.4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19</v>
      </c>
      <c r="J39" s="88">
        <f t="shared" si="6"/>
        <v>122.2</v>
      </c>
      <c r="K39" s="88">
        <f t="shared" si="6"/>
        <v>23.7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12.5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65.099999999999994</v>
      </c>
      <c r="Y39" s="88">
        <f t="shared" si="6"/>
        <v>102.8</v>
      </c>
      <c r="Z39" s="89">
        <f t="shared" si="6"/>
        <v>0</v>
      </c>
      <c r="AA39" s="90">
        <f t="shared" si="5"/>
        <v>346.7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1.4</v>
      </c>
      <c r="D46" s="99"/>
      <c r="E46" s="99"/>
      <c r="F46" s="99"/>
      <c r="G46" s="99"/>
      <c r="H46" s="99"/>
      <c r="I46" s="99">
        <v>19</v>
      </c>
      <c r="J46" s="99">
        <v>122.2</v>
      </c>
      <c r="K46" s="99">
        <v>23.7</v>
      </c>
      <c r="L46" s="99"/>
      <c r="M46" s="99"/>
      <c r="N46" s="99"/>
      <c r="O46" s="99"/>
      <c r="P46" s="99"/>
      <c r="Q46" s="99"/>
      <c r="R46" s="99">
        <v>12.5</v>
      </c>
      <c r="S46" s="99"/>
      <c r="T46" s="99"/>
      <c r="U46" s="99"/>
      <c r="V46" s="99"/>
      <c r="W46" s="99"/>
      <c r="X46" s="99">
        <v>65.099999999999994</v>
      </c>
      <c r="Y46" s="99">
        <v>102.8</v>
      </c>
      <c r="Z46" s="100"/>
      <c r="AA46" s="79">
        <f t="shared" si="7"/>
        <v>346.7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1.4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19</v>
      </c>
      <c r="J48" s="88">
        <f t="shared" si="8"/>
        <v>122.2</v>
      </c>
      <c r="K48" s="88">
        <f t="shared" si="8"/>
        <v>23.7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12.5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65.099999999999994</v>
      </c>
      <c r="Y48" s="88">
        <f t="shared" si="8"/>
        <v>102.8</v>
      </c>
      <c r="Z48" s="89">
        <f t="shared" si="8"/>
        <v>0</v>
      </c>
      <c r="AA48" s="90">
        <f t="shared" si="7"/>
        <v>346.7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185.87800000000001</v>
      </c>
      <c r="C51" s="88">
        <f t="shared" si="10"/>
        <v>12.633000000000001</v>
      </c>
      <c r="D51" s="88">
        <f t="shared" si="10"/>
        <v>9.6539999999999999</v>
      </c>
      <c r="E51" s="88">
        <f t="shared" si="10"/>
        <v>15.551000000000002</v>
      </c>
      <c r="F51" s="88">
        <f t="shared" si="10"/>
        <v>29.503000000000004</v>
      </c>
      <c r="G51" s="88">
        <f t="shared" si="10"/>
        <v>160.17699999999999</v>
      </c>
      <c r="H51" s="88">
        <f t="shared" si="10"/>
        <v>105.60299999999999</v>
      </c>
      <c r="I51" s="88">
        <f t="shared" si="10"/>
        <v>124</v>
      </c>
      <c r="J51" s="88">
        <f t="shared" si="10"/>
        <v>227.2</v>
      </c>
      <c r="K51" s="88">
        <f t="shared" si="10"/>
        <v>208.7</v>
      </c>
      <c r="L51" s="88">
        <f t="shared" si="10"/>
        <v>185.173</v>
      </c>
      <c r="M51" s="88">
        <f t="shared" si="10"/>
        <v>187.524</v>
      </c>
      <c r="N51" s="88">
        <f t="shared" si="10"/>
        <v>103.75700000000001</v>
      </c>
      <c r="O51" s="88">
        <f t="shared" si="10"/>
        <v>105.629</v>
      </c>
      <c r="P51" s="88">
        <f t="shared" si="10"/>
        <v>149.75</v>
      </c>
      <c r="Q51" s="88">
        <f t="shared" si="10"/>
        <v>147.37</v>
      </c>
      <c r="R51" s="88">
        <f t="shared" si="10"/>
        <v>152.63300000000001</v>
      </c>
      <c r="S51" s="88">
        <f t="shared" si="10"/>
        <v>147.66800000000001</v>
      </c>
      <c r="T51" s="88">
        <f t="shared" si="10"/>
        <v>143.91300000000001</v>
      </c>
      <c r="U51" s="88">
        <f t="shared" si="10"/>
        <v>240</v>
      </c>
      <c r="V51" s="88">
        <f t="shared" si="10"/>
        <v>242.303</v>
      </c>
      <c r="W51" s="88">
        <f t="shared" si="10"/>
        <v>321.16800000000001</v>
      </c>
      <c r="X51" s="88">
        <f t="shared" si="10"/>
        <v>385.1</v>
      </c>
      <c r="Y51" s="88">
        <f t="shared" si="10"/>
        <v>103.102</v>
      </c>
      <c r="Z51" s="89">
        <f t="shared" si="10"/>
        <v>0</v>
      </c>
      <c r="AA51" s="105">
        <f>SUM(B51:Z51)</f>
        <v>3693.9889999999996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2" sqref="I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-6.3</v>
      </c>
      <c r="C4" s="18">
        <v>1.4</v>
      </c>
      <c r="D4" s="18">
        <v>-4.8</v>
      </c>
      <c r="E4" s="18">
        <v>-13.1</v>
      </c>
      <c r="F4" s="18">
        <v>-27.3</v>
      </c>
      <c r="G4" s="18">
        <v>-26.6</v>
      </c>
      <c r="H4" s="18"/>
      <c r="I4" s="18">
        <v>19</v>
      </c>
      <c r="J4" s="18">
        <v>122.2</v>
      </c>
      <c r="K4" s="18">
        <v>23.7</v>
      </c>
      <c r="L4" s="18"/>
      <c r="M4" s="18"/>
      <c r="N4" s="18"/>
      <c r="O4" s="18"/>
      <c r="P4" s="18"/>
      <c r="Q4" s="18"/>
      <c r="R4" s="18">
        <v>12.5</v>
      </c>
      <c r="S4" s="18">
        <v>-1.4</v>
      </c>
      <c r="T4" s="18"/>
      <c r="U4" s="18"/>
      <c r="V4" s="18"/>
      <c r="W4" s="18">
        <v>-33.1</v>
      </c>
      <c r="X4" s="18">
        <v>65.099999999999994</v>
      </c>
      <c r="Y4" s="18">
        <v>102.8</v>
      </c>
      <c r="Z4" s="19"/>
      <c r="AA4" s="112">
        <f>SUM(B4:Z4)</f>
        <v>234.10000000000002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191</v>
      </c>
      <c r="C7" s="118">
        <v>176.61</v>
      </c>
      <c r="D7" s="118">
        <v>178.3</v>
      </c>
      <c r="E7" s="118">
        <v>174.46</v>
      </c>
      <c r="F7" s="118">
        <v>167.59</v>
      </c>
      <c r="G7" s="118">
        <v>177.75</v>
      </c>
      <c r="H7" s="118">
        <v>242.74</v>
      </c>
      <c r="I7" s="118">
        <v>277</v>
      </c>
      <c r="J7" s="118">
        <v>310.01</v>
      </c>
      <c r="K7" s="118">
        <v>303</v>
      </c>
      <c r="L7" s="118">
        <v>269</v>
      </c>
      <c r="M7" s="118">
        <v>264</v>
      </c>
      <c r="N7" s="118">
        <v>244</v>
      </c>
      <c r="O7" s="118">
        <v>240</v>
      </c>
      <c r="P7" s="118">
        <v>243</v>
      </c>
      <c r="Q7" s="118">
        <v>256</v>
      </c>
      <c r="R7" s="118">
        <v>284</v>
      </c>
      <c r="S7" s="118">
        <v>304.04000000000002</v>
      </c>
      <c r="T7" s="118">
        <v>304</v>
      </c>
      <c r="U7" s="118">
        <v>317.38</v>
      </c>
      <c r="V7" s="118">
        <v>269</v>
      </c>
      <c r="W7" s="118">
        <v>250</v>
      </c>
      <c r="X7" s="118">
        <v>243.03</v>
      </c>
      <c r="Y7" s="118">
        <v>210</v>
      </c>
      <c r="Z7" s="119"/>
      <c r="AA7" s="120">
        <f>IF(SUM(B7:Z7)&lt;&gt;0,AVERAGEIF(B7:Z7,"&lt;&gt;"""),"")</f>
        <v>245.66291666666666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6.3</v>
      </c>
      <c r="C15" s="134"/>
      <c r="D15" s="134">
        <v>4.8</v>
      </c>
      <c r="E15" s="134">
        <v>13.1</v>
      </c>
      <c r="F15" s="134">
        <v>27.3</v>
      </c>
      <c r="G15" s="134">
        <v>26.6</v>
      </c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1.4</v>
      </c>
      <c r="T15" s="134"/>
      <c r="U15" s="134"/>
      <c r="V15" s="134"/>
      <c r="W15" s="134">
        <v>33.1</v>
      </c>
      <c r="X15" s="134"/>
      <c r="Y15" s="134"/>
      <c r="Z15" s="132"/>
      <c r="AA15" s="133">
        <f t="shared" si="0"/>
        <v>112.6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6.3</v>
      </c>
      <c r="C16" s="136">
        <f t="shared" si="1"/>
        <v>0</v>
      </c>
      <c r="D16" s="136">
        <f t="shared" si="1"/>
        <v>4.8</v>
      </c>
      <c r="E16" s="136">
        <f t="shared" si="1"/>
        <v>13.1</v>
      </c>
      <c r="F16" s="136">
        <f t="shared" si="1"/>
        <v>27.3</v>
      </c>
      <c r="G16" s="136">
        <f t="shared" si="1"/>
        <v>26.6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1.4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33.1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112.6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1.4</v>
      </c>
      <c r="D23" s="134"/>
      <c r="E23" s="134"/>
      <c r="F23" s="134"/>
      <c r="G23" s="134"/>
      <c r="H23" s="134"/>
      <c r="I23" s="134">
        <v>19</v>
      </c>
      <c r="J23" s="134">
        <v>122.2</v>
      </c>
      <c r="K23" s="134">
        <v>23.7</v>
      </c>
      <c r="L23" s="134"/>
      <c r="M23" s="134"/>
      <c r="N23" s="134"/>
      <c r="O23" s="134"/>
      <c r="P23" s="134"/>
      <c r="Q23" s="134"/>
      <c r="R23" s="134">
        <v>12.5</v>
      </c>
      <c r="S23" s="134"/>
      <c r="T23" s="134"/>
      <c r="U23" s="134"/>
      <c r="V23" s="134"/>
      <c r="W23" s="134"/>
      <c r="X23" s="134">
        <v>65.099999999999994</v>
      </c>
      <c r="Y23" s="134">
        <v>102.8</v>
      </c>
      <c r="Z23" s="132"/>
      <c r="AA23" s="133">
        <f t="shared" si="2"/>
        <v>346.7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1.4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19</v>
      </c>
      <c r="J24" s="136">
        <f t="shared" si="3"/>
        <v>122.2</v>
      </c>
      <c r="K24" s="136">
        <f t="shared" si="3"/>
        <v>23.7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12.5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65.099999999999994</v>
      </c>
      <c r="Y24" s="136">
        <f t="shared" si="3"/>
        <v>102.8</v>
      </c>
      <c r="Z24" s="137" t="str">
        <f t="shared" si="3"/>
        <v/>
      </c>
      <c r="AA24" s="90">
        <f t="shared" si="2"/>
        <v>346.7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2022-01-23T14:21:12Z</dcterms:created>
  <dcterms:modified xsi:type="dcterms:W3CDTF">2022-01-23T14:21:13Z</dcterms:modified>
</cp:coreProperties>
</file>