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<sst xmlns="http://schemas.openxmlformats.org/spreadsheetml/2006/main" count="117" uniqueCount="53">
  <si>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21/01/2022 16:26:46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</si>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</sst>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28.439</c:v>
                </c:pt>
                <c:pt idx="9">
                  <c:v>42.06</c:v>
                </c:pt>
                <c:pt idx="10">
                  <c:v>29.606000000000002</c:v>
                </c:pt>
                <c:pt idx="11">
                  <c:v>100</c:v>
                </c:pt>
                <c:pt idx="12">
                  <c:v>50</c:v>
                </c:pt>
                <c:pt idx="14">
                  <c:v>19.893999999999998</c:v>
                </c:pt>
                <c:pt idx="15">
                  <c:v>30.454999999999998</c:v>
                </c:pt>
                <c:pt idx="18">
                  <c:v>39.074999999999996</c:v>
                </c:pt>
                <c:pt idx="19">
                  <c:v>44</c:v>
                </c:pt>
                <c:pt idx="20">
                  <c:v>68.328000000000003</c:v>
                </c:pt>
                <c:pt idx="22">
                  <c:v>12</c:v>
                </c:pt>
                <c:pt idx="23">
                  <c:v>2.1509999999999998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8.6999999999999993</c:v>
                </c:pt>
                <c:pt idx="2">
                  <c:v>16.5</c:v>
                </c:pt>
                <c:pt idx="3">
                  <c:v>2.4</c:v>
                </c:pt>
                <c:pt idx="4">
                  <c:v>5.8</c:v>
                </c:pt>
                <c:pt idx="5">
                  <c:v>15.7</c:v>
                </c:pt>
                <c:pt idx="6">
                  <c:v>33.799999999999997</c:v>
                </c:pt>
                <c:pt idx="7">
                  <c:v>13.2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8.7979999999999983</c:v>
                </c:pt>
                <c:pt idx="9">
                  <c:v>2.3540000000000001</c:v>
                </c:pt>
                <c:pt idx="11">
                  <c:v>5.024</c:v>
                </c:pt>
                <c:pt idx="12">
                  <c:v>5.4190000000000005</c:v>
                </c:pt>
                <c:pt idx="18">
                  <c:v>1.006</c:v>
                </c:pt>
                <c:pt idx="20">
                  <c:v>0.33399999999999996</c:v>
                </c:pt>
                <c:pt idx="22">
                  <c:v>10.817</c:v>
                </c:pt>
                <c:pt idx="23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575336"/>
        <c:axId val="411575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11.182</c:v>
                </c:pt>
                <c:pt idx="1">
                  <c:v>12.551</c:v>
                </c:pt>
                <c:pt idx="2">
                  <c:v>18.103000000000002</c:v>
                </c:pt>
                <c:pt idx="3">
                  <c:v>5.5040000000000004</c:v>
                </c:pt>
                <c:pt idx="4">
                  <c:v>9.4510000000000005</c:v>
                </c:pt>
                <c:pt idx="5">
                  <c:v>15.661999999999999</c:v>
                </c:pt>
                <c:pt idx="6">
                  <c:v>33.769000000000005</c:v>
                </c:pt>
                <c:pt idx="7">
                  <c:v>19.370999999999995</c:v>
                </c:pt>
                <c:pt idx="8">
                  <c:v>42.655999999999985</c:v>
                </c:pt>
                <c:pt idx="9">
                  <c:v>63.036000000000001</c:v>
                </c:pt>
                <c:pt idx="10">
                  <c:v>45.600999999999992</c:v>
                </c:pt>
                <c:pt idx="11">
                  <c:v>113.52</c:v>
                </c:pt>
                <c:pt idx="12">
                  <c:v>62.268999999999998</c:v>
                </c:pt>
                <c:pt idx="13">
                  <c:v>21.628000000000004</c:v>
                </c:pt>
                <c:pt idx="14">
                  <c:v>32.652999999999999</c:v>
                </c:pt>
                <c:pt idx="15">
                  <c:v>49.487000000000002</c:v>
                </c:pt>
                <c:pt idx="16">
                  <c:v>16.694000000000003</c:v>
                </c:pt>
                <c:pt idx="17">
                  <c:v>14.709999999999999</c:v>
                </c:pt>
                <c:pt idx="18">
                  <c:v>62.282999999999994</c:v>
                </c:pt>
                <c:pt idx="19">
                  <c:v>60.326999999999998</c:v>
                </c:pt>
                <c:pt idx="20">
                  <c:v>84.696000000000012</c:v>
                </c:pt>
                <c:pt idx="21">
                  <c:v>21.324000000000002</c:v>
                </c:pt>
                <c:pt idx="22">
                  <c:v>33.778999999999996</c:v>
                </c:pt>
                <c:pt idx="23">
                  <c:v>15.349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575336"/>
        <c:axId val="411575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202.29</c:v>
                </c:pt>
                <c:pt idx="1">
                  <c:v>184.2</c:v>
                </c:pt>
                <c:pt idx="2">
                  <c:v>176.71</c:v>
                </c:pt>
                <c:pt idx="3">
                  <c:v>177.37</c:v>
                </c:pt>
                <c:pt idx="4">
                  <c:v>173.66</c:v>
                </c:pt>
                <c:pt idx="5">
                  <c:v>176.01</c:v>
                </c:pt>
                <c:pt idx="6">
                  <c:v>169.35</c:v>
                </c:pt>
                <c:pt idx="7">
                  <c:v>206.22</c:v>
                </c:pt>
                <c:pt idx="8">
                  <c:v>232.48</c:v>
                </c:pt>
                <c:pt idx="9">
                  <c:v>221.81</c:v>
                </c:pt>
                <c:pt idx="10">
                  <c:v>216.61</c:v>
                </c:pt>
                <c:pt idx="11">
                  <c:v>213.65</c:v>
                </c:pt>
                <c:pt idx="12">
                  <c:v>205.95</c:v>
                </c:pt>
                <c:pt idx="13">
                  <c:v>183.68</c:v>
                </c:pt>
                <c:pt idx="14">
                  <c:v>188.64</c:v>
                </c:pt>
                <c:pt idx="15">
                  <c:v>195.15</c:v>
                </c:pt>
                <c:pt idx="16">
                  <c:v>203.18</c:v>
                </c:pt>
                <c:pt idx="17">
                  <c:v>230.87</c:v>
                </c:pt>
                <c:pt idx="18">
                  <c:v>240</c:v>
                </c:pt>
                <c:pt idx="19">
                  <c:v>241.33</c:v>
                </c:pt>
                <c:pt idx="20">
                  <c:v>227.75</c:v>
                </c:pt>
                <c:pt idx="21">
                  <c:v>210.53</c:v>
                </c:pt>
                <c:pt idx="22">
                  <c:v>211.99</c:v>
                </c:pt>
                <c:pt idx="23">
                  <c:v>214.1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81544"/>
        <c:axId val="411576120"/>
      </c:lineChart>
      <c:catAx>
        <c:axId val="411575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575728"/>
        <c:crosses val="autoZero"/>
        <c:auto val="1"/>
        <c:lblAlgn val="ctr"/>
        <c:lblOffset val="100"/>
        <c:noMultiLvlLbl val="0"/>
      </c:catAx>
      <c:valAx>
        <c:axId val="41157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575336"/>
        <c:crosses val="autoZero"/>
        <c:crossBetween val="between"/>
      </c:valAx>
      <c:valAx>
        <c:axId val="411576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8981544"/>
        <c:crosses val="max"/>
        <c:crossBetween val="between"/>
      </c:valAx>
      <c:catAx>
        <c:axId val="148981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576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11.198000000000002</v>
      </c>
      <c r="C4" s="18">
        <v>12.555999999999999</v>
      </c>
      <c r="D4" s="18">
        <v>18.088999999999999</v>
      </c>
      <c r="E4" s="18">
        <v>5.524</v>
      </c>
      <c r="F4" s="18">
        <v>9.4529999999999994</v>
      </c>
      <c r="G4" s="18">
        <v>15.7</v>
      </c>
      <c r="H4" s="18">
        <v>33.799999999999997</v>
      </c>
      <c r="I4" s="18">
        <v>19.353999999999999</v>
      </c>
      <c r="J4" s="18">
        <v>42.701000000000001</v>
      </c>
      <c r="K4" s="18">
        <v>63.084000000000003</v>
      </c>
      <c r="L4" s="18">
        <v>45.564</v>
      </c>
      <c r="M4" s="18">
        <v>113.55099999999999</v>
      </c>
      <c r="N4" s="18">
        <v>62.317</v>
      </c>
      <c r="O4" s="18">
        <v>21.654999999999998</v>
      </c>
      <c r="P4" s="18">
        <v>32.646999999999998</v>
      </c>
      <c r="Q4" s="18">
        <v>49.492999999999995</v>
      </c>
      <c r="R4" s="18">
        <v>16.694000000000003</v>
      </c>
      <c r="S4" s="18">
        <v>14.71</v>
      </c>
      <c r="T4" s="18">
        <v>62.233999999999995</v>
      </c>
      <c r="U4" s="18">
        <v>60.367000000000004</v>
      </c>
      <c r="V4" s="18">
        <v>84.709000000000003</v>
      </c>
      <c r="W4" s="18">
        <v>21.317999999999998</v>
      </c>
      <c r="X4" s="18">
        <v>33.799999999999997</v>
      </c>
      <c r="Y4" s="18">
        <v>15.349</v>
      </c>
      <c r="Z4" s="19"/>
      <c r="AA4" s="20">
        <f>SUM(B4:Z4)</f>
        <v>865.86699999999985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202.29</v>
      </c>
      <c r="C7" s="28">
        <v>184.2</v>
      </c>
      <c r="D7" s="28">
        <v>176.71</v>
      </c>
      <c r="E7" s="28">
        <v>177.37</v>
      </c>
      <c r="F7" s="28">
        <v>173.66</v>
      </c>
      <c r="G7" s="28">
        <v>176.01</v>
      </c>
      <c r="H7" s="28">
        <v>169.35</v>
      </c>
      <c r="I7" s="28">
        <v>206.22</v>
      </c>
      <c r="J7" s="28">
        <v>232.48</v>
      </c>
      <c r="K7" s="28">
        <v>221.81</v>
      </c>
      <c r="L7" s="28">
        <v>216.61</v>
      </c>
      <c r="M7" s="28">
        <v>213.65</v>
      </c>
      <c r="N7" s="28">
        <v>205.95</v>
      </c>
      <c r="O7" s="28">
        <v>183.68</v>
      </c>
      <c r="P7" s="28">
        <v>188.64</v>
      </c>
      <c r="Q7" s="28">
        <v>195.15</v>
      </c>
      <c r="R7" s="28">
        <v>203.18</v>
      </c>
      <c r="S7" s="28">
        <v>230.87</v>
      </c>
      <c r="T7" s="28">
        <v>240</v>
      </c>
      <c r="U7" s="28">
        <v>241.33</v>
      </c>
      <c r="V7" s="28">
        <v>227.75</v>
      </c>
      <c r="W7" s="28">
        <v>210.53</v>
      </c>
      <c r="X7" s="28">
        <v>211.99</v>
      </c>
      <c r="Y7" s="28">
        <v>214.1</v>
      </c>
      <c r="Z7" s="29"/>
      <c r="AA7" s="30">
        <f>IF(SUM(B7:Z7)&lt;&gt;0,AVERAGEIF(B7:Z7,"&lt;&gt;"""),"")</f>
        <v>204.31375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28.439</v>
      </c>
      <c r="K12" s="52">
        <v>42.06</v>
      </c>
      <c r="L12" s="52">
        <v>29.606000000000002</v>
      </c>
      <c r="M12" s="52">
        <v>100</v>
      </c>
      <c r="N12" s="52">
        <v>50</v>
      </c>
      <c r="O12" s="52"/>
      <c r="P12" s="52">
        <v>19.893999999999998</v>
      </c>
      <c r="Q12" s="52">
        <v>30.454999999999998</v>
      </c>
      <c r="R12" s="52"/>
      <c r="S12" s="52"/>
      <c r="T12" s="52">
        <v>39.074999999999996</v>
      </c>
      <c r="U12" s="52">
        <v>44</v>
      </c>
      <c r="V12" s="52">
        <v>68.328000000000003</v>
      </c>
      <c r="W12" s="52"/>
      <c r="X12" s="52">
        <v>12</v>
      </c>
      <c r="Y12" s="52">
        <v>2.1509999999999998</v>
      </c>
      <c r="Z12" s="53"/>
      <c r="AA12" s="54">
        <f t="shared" si="0"/>
        <v>466.00799999999998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8.7979999999999983</v>
      </c>
      <c r="C14" s="57"/>
      <c r="D14" s="57"/>
      <c r="E14" s="57"/>
      <c r="F14" s="57"/>
      <c r="G14" s="57"/>
      <c r="H14" s="57"/>
      <c r="I14" s="57"/>
      <c r="J14" s="57"/>
      <c r="K14" s="57">
        <v>2.3540000000000001</v>
      </c>
      <c r="L14" s="57"/>
      <c r="M14" s="57">
        <v>5.024</v>
      </c>
      <c r="N14" s="57">
        <v>5.4190000000000005</v>
      </c>
      <c r="O14" s="57"/>
      <c r="P14" s="57"/>
      <c r="Q14" s="57"/>
      <c r="R14" s="57"/>
      <c r="S14" s="57"/>
      <c r="T14" s="57">
        <v>1.006</v>
      </c>
      <c r="U14" s="57"/>
      <c r="V14" s="57">
        <v>0.33399999999999996</v>
      </c>
      <c r="W14" s="57"/>
      <c r="X14" s="57">
        <v>10.817</v>
      </c>
      <c r="Y14" s="57">
        <v>0.3</v>
      </c>
      <c r="Z14" s="58"/>
      <c r="AA14" s="59">
        <f t="shared" si="0"/>
        <v>34.051999999999992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8.7979999999999983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28.439</v>
      </c>
      <c r="K16" s="62">
        <f t="shared" si="1"/>
        <v>44.414000000000001</v>
      </c>
      <c r="L16" s="62">
        <f t="shared" si="1"/>
        <v>29.606000000000002</v>
      </c>
      <c r="M16" s="62">
        <f t="shared" si="1"/>
        <v>105.024</v>
      </c>
      <c r="N16" s="62">
        <f t="shared" si="1"/>
        <v>55.418999999999997</v>
      </c>
      <c r="O16" s="62">
        <f t="shared" si="1"/>
        <v>0</v>
      </c>
      <c r="P16" s="62">
        <f t="shared" si="1"/>
        <v>19.893999999999998</v>
      </c>
      <c r="Q16" s="62">
        <f t="shared" si="1"/>
        <v>30.454999999999998</v>
      </c>
      <c r="R16" s="62">
        <f t="shared" si="1"/>
        <v>0</v>
      </c>
      <c r="S16" s="62">
        <f t="shared" si="1"/>
        <v>0</v>
      </c>
      <c r="T16" s="62">
        <f t="shared" si="1"/>
        <v>40.080999999999996</v>
      </c>
      <c r="U16" s="62">
        <f t="shared" si="1"/>
        <v>44</v>
      </c>
      <c r="V16" s="62">
        <f t="shared" si="1"/>
        <v>68.662000000000006</v>
      </c>
      <c r="W16" s="62">
        <f t="shared" si="1"/>
        <v>0</v>
      </c>
      <c r="X16" s="62">
        <f t="shared" si="1"/>
        <v>22.817</v>
      </c>
      <c r="Y16" s="62">
        <f t="shared" si="1"/>
        <v>2.4509999999999996</v>
      </c>
      <c r="Z16" s="63" t="str">
        <f t="shared" si="1"/>
        <v/>
      </c>
      <c r="AA16" s="64">
        <f>SUM(AA10:AA15)</f>
        <v>500.05999999999995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0.78900000000000003</v>
      </c>
      <c r="K20" s="77">
        <v>0.77400000000000002</v>
      </c>
      <c r="L20" s="77">
        <v>0.746</v>
      </c>
      <c r="M20" s="77">
        <v>0.72899999999999998</v>
      </c>
      <c r="N20" s="77">
        <v>0.70599999999999996</v>
      </c>
      <c r="O20" s="77">
        <v>2.052</v>
      </c>
      <c r="P20" s="77">
        <v>1.986</v>
      </c>
      <c r="Q20" s="77">
        <v>1.958</v>
      </c>
      <c r="R20" s="77"/>
      <c r="S20" s="77"/>
      <c r="T20" s="77">
        <v>1.294</v>
      </c>
      <c r="U20" s="77">
        <v>1.244</v>
      </c>
      <c r="V20" s="77">
        <v>1.1910000000000001</v>
      </c>
      <c r="W20" s="77">
        <v>1.1439999999999999</v>
      </c>
      <c r="X20" s="77">
        <v>1.1220000000000001</v>
      </c>
      <c r="Y20" s="77">
        <v>1.1140000000000001</v>
      </c>
      <c r="Z20" s="78"/>
      <c r="AA20" s="79">
        <f t="shared" si="2"/>
        <v>16.849</v>
      </c>
    </row>
    <row r="21" spans="1:27" ht="24.95" customHeight="1" x14ac:dyDescent="0.2">
      <c r="A21" s="75" t="s">
        <v>16</v>
      </c>
      <c r="B21" s="80">
        <v>2.4000000000000004</v>
      </c>
      <c r="C21" s="81">
        <v>3.8559999999999999</v>
      </c>
      <c r="D21" s="81">
        <v>1.589</v>
      </c>
      <c r="E21" s="81">
        <v>3.1240000000000001</v>
      </c>
      <c r="F21" s="81">
        <v>3.653</v>
      </c>
      <c r="G21" s="81"/>
      <c r="H21" s="81"/>
      <c r="I21" s="81">
        <v>6.1539999999999999</v>
      </c>
      <c r="J21" s="81">
        <v>13.473000000000001</v>
      </c>
      <c r="K21" s="81">
        <v>17.896000000000001</v>
      </c>
      <c r="L21" s="81">
        <v>15.212</v>
      </c>
      <c r="M21" s="81">
        <v>7.798</v>
      </c>
      <c r="N21" s="81">
        <v>6.1920000000000002</v>
      </c>
      <c r="O21" s="81">
        <v>7.9029999999999996</v>
      </c>
      <c r="P21" s="81">
        <v>10.766999999999999</v>
      </c>
      <c r="Q21" s="81">
        <v>17.079999999999998</v>
      </c>
      <c r="R21" s="81">
        <v>16.694000000000003</v>
      </c>
      <c r="S21" s="81">
        <v>14.71</v>
      </c>
      <c r="T21" s="81">
        <v>20.859000000000002</v>
      </c>
      <c r="U21" s="81">
        <v>15.122999999999999</v>
      </c>
      <c r="V21" s="81">
        <v>14.856</v>
      </c>
      <c r="W21" s="81">
        <v>10.173999999999999</v>
      </c>
      <c r="X21" s="81">
        <v>9.8610000000000007</v>
      </c>
      <c r="Y21" s="81">
        <v>11.783999999999999</v>
      </c>
      <c r="Z21" s="78"/>
      <c r="AA21" s="79">
        <f t="shared" si="2"/>
        <v>231.15799999999999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2.4000000000000004</v>
      </c>
      <c r="C25" s="88">
        <f t="shared" ref="C25:Z25" si="3">IF(LEN(C$2)&gt;0,SUM(C19:C24),"")</f>
        <v>3.8559999999999999</v>
      </c>
      <c r="D25" s="88">
        <f t="shared" si="3"/>
        <v>1.589</v>
      </c>
      <c r="E25" s="88">
        <f t="shared" si="3"/>
        <v>3.1240000000000001</v>
      </c>
      <c r="F25" s="88">
        <f t="shared" si="3"/>
        <v>3.653</v>
      </c>
      <c r="G25" s="88">
        <f t="shared" si="3"/>
        <v>0</v>
      </c>
      <c r="H25" s="88">
        <f t="shared" si="3"/>
        <v>0</v>
      </c>
      <c r="I25" s="88">
        <f t="shared" si="3"/>
        <v>6.1539999999999999</v>
      </c>
      <c r="J25" s="88">
        <f t="shared" si="3"/>
        <v>14.262</v>
      </c>
      <c r="K25" s="88">
        <f t="shared" si="3"/>
        <v>18.670000000000002</v>
      </c>
      <c r="L25" s="88">
        <f t="shared" si="3"/>
        <v>15.958</v>
      </c>
      <c r="M25" s="88">
        <f t="shared" si="3"/>
        <v>8.5269999999999992</v>
      </c>
      <c r="N25" s="88">
        <f t="shared" si="3"/>
        <v>6.8979999999999997</v>
      </c>
      <c r="O25" s="88">
        <f t="shared" si="3"/>
        <v>9.9550000000000001</v>
      </c>
      <c r="P25" s="88">
        <f t="shared" si="3"/>
        <v>12.753</v>
      </c>
      <c r="Q25" s="88">
        <f t="shared" si="3"/>
        <v>19.037999999999997</v>
      </c>
      <c r="R25" s="88">
        <f t="shared" si="3"/>
        <v>16.694000000000003</v>
      </c>
      <c r="S25" s="88">
        <f t="shared" si="3"/>
        <v>14.71</v>
      </c>
      <c r="T25" s="88">
        <f t="shared" si="3"/>
        <v>22.153000000000002</v>
      </c>
      <c r="U25" s="88">
        <f t="shared" si="3"/>
        <v>16.367000000000001</v>
      </c>
      <c r="V25" s="88">
        <f t="shared" si="3"/>
        <v>16.047000000000001</v>
      </c>
      <c r="W25" s="88">
        <f t="shared" si="3"/>
        <v>11.318</v>
      </c>
      <c r="X25" s="88">
        <f t="shared" si="3"/>
        <v>10.983000000000001</v>
      </c>
      <c r="Y25" s="88">
        <f t="shared" si="3"/>
        <v>12.898</v>
      </c>
      <c r="Z25" s="89" t="str">
        <f t="shared" si="3"/>
        <v/>
      </c>
      <c r="AA25" s="90">
        <f>SUM(AA19:AA24)</f>
        <v>248.00699999999998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11.198</v>
      </c>
      <c r="C29" s="77">
        <v>3.8559999999999999</v>
      </c>
      <c r="D29" s="77">
        <v>1.589</v>
      </c>
      <c r="E29" s="77">
        <v>3.1240000000000001</v>
      </c>
      <c r="F29" s="77">
        <v>3.653</v>
      </c>
      <c r="G29" s="77"/>
      <c r="H29" s="77"/>
      <c r="I29" s="77">
        <v>6.1539999999999999</v>
      </c>
      <c r="J29" s="77">
        <v>42.701000000000001</v>
      </c>
      <c r="K29" s="77">
        <v>63.084000000000003</v>
      </c>
      <c r="L29" s="77">
        <v>45.564</v>
      </c>
      <c r="M29" s="77">
        <v>113.551</v>
      </c>
      <c r="N29" s="77">
        <v>62.317</v>
      </c>
      <c r="O29" s="77">
        <v>9.9550000000000001</v>
      </c>
      <c r="P29" s="77">
        <v>32.646999999999998</v>
      </c>
      <c r="Q29" s="77">
        <v>49.493000000000002</v>
      </c>
      <c r="R29" s="77">
        <v>16.693999999999999</v>
      </c>
      <c r="S29" s="77">
        <v>14.71</v>
      </c>
      <c r="T29" s="77">
        <v>62.234000000000002</v>
      </c>
      <c r="U29" s="77">
        <v>60.366999999999997</v>
      </c>
      <c r="V29" s="77">
        <v>84.709000000000003</v>
      </c>
      <c r="W29" s="77">
        <v>11.318</v>
      </c>
      <c r="X29" s="77">
        <v>33.799999999999997</v>
      </c>
      <c r="Y29" s="77">
        <v>15.349</v>
      </c>
      <c r="Z29" s="78"/>
      <c r="AA29" s="79">
        <f>SUM(B29:Z29)</f>
        <v>748.06699999999989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11.198</v>
      </c>
      <c r="C31" s="62">
        <f t="shared" ref="C31:Z31" si="4">IF(LEN(C$2)&gt;0,SUM(C28:C30),"")</f>
        <v>3.8559999999999999</v>
      </c>
      <c r="D31" s="62">
        <f t="shared" si="4"/>
        <v>1.589</v>
      </c>
      <c r="E31" s="62">
        <f t="shared" si="4"/>
        <v>3.1240000000000001</v>
      </c>
      <c r="F31" s="62">
        <f t="shared" si="4"/>
        <v>3.653</v>
      </c>
      <c r="G31" s="62">
        <f t="shared" si="4"/>
        <v>0</v>
      </c>
      <c r="H31" s="62">
        <f t="shared" si="4"/>
        <v>0</v>
      </c>
      <c r="I31" s="62">
        <f t="shared" si="4"/>
        <v>6.1539999999999999</v>
      </c>
      <c r="J31" s="62">
        <f t="shared" si="4"/>
        <v>42.701000000000001</v>
      </c>
      <c r="K31" s="62">
        <f t="shared" si="4"/>
        <v>63.084000000000003</v>
      </c>
      <c r="L31" s="62">
        <f t="shared" si="4"/>
        <v>45.564</v>
      </c>
      <c r="M31" s="62">
        <f t="shared" si="4"/>
        <v>113.551</v>
      </c>
      <c r="N31" s="62">
        <f t="shared" si="4"/>
        <v>62.317</v>
      </c>
      <c r="O31" s="62">
        <f t="shared" si="4"/>
        <v>9.9550000000000001</v>
      </c>
      <c r="P31" s="62">
        <f t="shared" si="4"/>
        <v>32.646999999999998</v>
      </c>
      <c r="Q31" s="62">
        <f t="shared" si="4"/>
        <v>49.493000000000002</v>
      </c>
      <c r="R31" s="62">
        <f t="shared" si="4"/>
        <v>16.693999999999999</v>
      </c>
      <c r="S31" s="62">
        <f t="shared" si="4"/>
        <v>14.71</v>
      </c>
      <c r="T31" s="62">
        <f t="shared" si="4"/>
        <v>62.234000000000002</v>
      </c>
      <c r="U31" s="62">
        <f t="shared" si="4"/>
        <v>60.366999999999997</v>
      </c>
      <c r="V31" s="62">
        <f t="shared" si="4"/>
        <v>84.709000000000003</v>
      </c>
      <c r="W31" s="62">
        <f t="shared" si="4"/>
        <v>11.318</v>
      </c>
      <c r="X31" s="62">
        <f t="shared" si="4"/>
        <v>33.799999999999997</v>
      </c>
      <c r="Y31" s="62">
        <f t="shared" si="4"/>
        <v>15.349</v>
      </c>
      <c r="Z31" s="63" t="str">
        <f t="shared" si="4"/>
        <v/>
      </c>
      <c r="AA31" s="64">
        <f>SUM(AA28:AA30)</f>
        <v>748.06699999999989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8.6999999999999993</v>
      </c>
      <c r="D38" s="99">
        <v>16.5</v>
      </c>
      <c r="E38" s="99">
        <v>2.4</v>
      </c>
      <c r="F38" s="99">
        <v>5.8</v>
      </c>
      <c r="G38" s="99">
        <v>15.7</v>
      </c>
      <c r="H38" s="99">
        <v>33.799999999999997</v>
      </c>
      <c r="I38" s="99">
        <v>13.2</v>
      </c>
      <c r="J38" s="99"/>
      <c r="K38" s="99"/>
      <c r="L38" s="99"/>
      <c r="M38" s="99"/>
      <c r="N38" s="99"/>
      <c r="O38" s="99">
        <v>11.7</v>
      </c>
      <c r="P38" s="99"/>
      <c r="Q38" s="99"/>
      <c r="R38" s="99"/>
      <c r="S38" s="99"/>
      <c r="T38" s="99"/>
      <c r="U38" s="99"/>
      <c r="V38" s="99"/>
      <c r="W38" s="99">
        <v>10</v>
      </c>
      <c r="X38" s="99"/>
      <c r="Y38" s="99"/>
      <c r="Z38" s="100"/>
      <c r="AA38" s="79">
        <f t="shared" si="5"/>
        <v>117.8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8.6999999999999993</v>
      </c>
      <c r="D39" s="88">
        <f t="shared" si="6"/>
        <v>16.5</v>
      </c>
      <c r="E39" s="88">
        <f t="shared" si="6"/>
        <v>2.4</v>
      </c>
      <c r="F39" s="88">
        <f t="shared" si="6"/>
        <v>5.8</v>
      </c>
      <c r="G39" s="88">
        <f t="shared" si="6"/>
        <v>15.7</v>
      </c>
      <c r="H39" s="88">
        <f t="shared" si="6"/>
        <v>33.799999999999997</v>
      </c>
      <c r="I39" s="88">
        <f t="shared" si="6"/>
        <v>13.2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11.7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8.6999999999999993</v>
      </c>
      <c r="D46" s="99">
        <v>16.5</v>
      </c>
      <c r="E46" s="99">
        <v>2.4</v>
      </c>
      <c r="F46" s="99">
        <v>5.8</v>
      </c>
      <c r="G46" s="99">
        <v>15.7</v>
      </c>
      <c r="H46" s="99">
        <v>33.799999999999997</v>
      </c>
      <c r="I46" s="99">
        <v>13.2</v>
      </c>
      <c r="J46" s="99"/>
      <c r="K46" s="99"/>
      <c r="L46" s="99"/>
      <c r="M46" s="99"/>
      <c r="N46" s="99"/>
      <c r="O46" s="99">
        <v>11.7</v>
      </c>
      <c r="P46" s="99"/>
      <c r="Q46" s="99"/>
      <c r="R46" s="99"/>
      <c r="S46" s="99"/>
      <c r="T46" s="99"/>
      <c r="U46" s="99"/>
      <c r="V46" s="99"/>
      <c r="W46" s="99">
        <v>10</v>
      </c>
      <c r="X46" s="99"/>
      <c r="Y46" s="99"/>
      <c r="Z46" s="100"/>
      <c r="AA46" s="79">
        <f t="shared" si="7"/>
        <v>117.8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8.6999999999999993</v>
      </c>
      <c r="D48" s="88">
        <f t="shared" si="8"/>
        <v>16.5</v>
      </c>
      <c r="E48" s="88">
        <f t="shared" si="8"/>
        <v>2.4</v>
      </c>
      <c r="F48" s="88">
        <f t="shared" si="8"/>
        <v>5.8</v>
      </c>
      <c r="G48" s="88">
        <f t="shared" si="8"/>
        <v>15.7</v>
      </c>
      <c r="H48" s="88">
        <f t="shared" si="8"/>
        <v>33.799999999999997</v>
      </c>
      <c r="I48" s="88">
        <f t="shared" si="8"/>
        <v>13.2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11.7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11.197999999999999</v>
      </c>
      <c r="C51" s="88">
        <f t="shared" si="10"/>
        <v>12.555999999999999</v>
      </c>
      <c r="D51" s="88">
        <f t="shared" si="10"/>
        <v>18.088999999999999</v>
      </c>
      <c r="E51" s="88">
        <f t="shared" si="10"/>
        <v>5.524</v>
      </c>
      <c r="F51" s="88">
        <f t="shared" si="10"/>
        <v>9.4529999999999994</v>
      </c>
      <c r="G51" s="88">
        <f t="shared" si="10"/>
        <v>15.7</v>
      </c>
      <c r="H51" s="88">
        <f t="shared" si="10"/>
        <v>33.799999999999997</v>
      </c>
      <c r="I51" s="88">
        <f t="shared" si="10"/>
        <v>19.353999999999999</v>
      </c>
      <c r="J51" s="88">
        <f t="shared" si="10"/>
        <v>42.701000000000001</v>
      </c>
      <c r="K51" s="88">
        <f t="shared" si="10"/>
        <v>63.084000000000003</v>
      </c>
      <c r="L51" s="88">
        <f t="shared" si="10"/>
        <v>45.564</v>
      </c>
      <c r="M51" s="88">
        <f t="shared" si="10"/>
        <v>113.551</v>
      </c>
      <c r="N51" s="88">
        <f t="shared" si="10"/>
        <v>62.316999999999993</v>
      </c>
      <c r="O51" s="88">
        <f t="shared" si="10"/>
        <v>21.655000000000001</v>
      </c>
      <c r="P51" s="88">
        <f t="shared" si="10"/>
        <v>32.646999999999998</v>
      </c>
      <c r="Q51" s="88">
        <f t="shared" si="10"/>
        <v>49.492999999999995</v>
      </c>
      <c r="R51" s="88">
        <f t="shared" si="10"/>
        <v>16.694000000000003</v>
      </c>
      <c r="S51" s="88">
        <f t="shared" si="10"/>
        <v>14.71</v>
      </c>
      <c r="T51" s="88">
        <f t="shared" si="10"/>
        <v>62.233999999999995</v>
      </c>
      <c r="U51" s="88">
        <f t="shared" si="10"/>
        <v>60.367000000000004</v>
      </c>
      <c r="V51" s="88">
        <f t="shared" si="10"/>
        <v>84.709000000000003</v>
      </c>
      <c r="W51" s="88">
        <f t="shared" si="10"/>
        <v>21.317999999999998</v>
      </c>
      <c r="X51" s="88">
        <f t="shared" si="10"/>
        <v>33.799999999999997</v>
      </c>
      <c r="Y51" s="88">
        <f t="shared" si="10"/>
        <v>15.349</v>
      </c>
      <c r="Z51" s="89" t="str">
        <f t="shared" si="10"/>
        <v/>
      </c>
      <c r="AA51" s="105">
        <f>SUM(B51:Z51)</f>
        <v>865.86700000000008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11.182</v>
      </c>
      <c r="C4" s="18">
        <v>12.551</v>
      </c>
      <c r="D4" s="18">
        <v>18.103000000000002</v>
      </c>
      <c r="E4" s="18">
        <v>5.5040000000000004</v>
      </c>
      <c r="F4" s="18">
        <v>9.4510000000000005</v>
      </c>
      <c r="G4" s="18">
        <v>15.661999999999999</v>
      </c>
      <c r="H4" s="18">
        <v>33.769000000000005</v>
      </c>
      <c r="I4" s="18">
        <v>19.370999999999995</v>
      </c>
      <c r="J4" s="18">
        <v>42.655999999999985</v>
      </c>
      <c r="K4" s="18">
        <v>63.036000000000001</v>
      </c>
      <c r="L4" s="18">
        <v>45.600999999999992</v>
      </c>
      <c r="M4" s="18">
        <v>113.52</v>
      </c>
      <c r="N4" s="18">
        <v>62.268999999999998</v>
      </c>
      <c r="O4" s="18">
        <v>21.628000000000004</v>
      </c>
      <c r="P4" s="18">
        <v>32.652999999999999</v>
      </c>
      <c r="Q4" s="18">
        <v>49.487000000000002</v>
      </c>
      <c r="R4" s="18">
        <v>16.694000000000003</v>
      </c>
      <c r="S4" s="18">
        <v>14.709999999999999</v>
      </c>
      <c r="T4" s="18">
        <v>62.282999999999994</v>
      </c>
      <c r="U4" s="18">
        <v>60.326999999999998</v>
      </c>
      <c r="V4" s="18">
        <v>84.696000000000012</v>
      </c>
      <c r="W4" s="18">
        <v>21.324000000000002</v>
      </c>
      <c r="X4" s="18">
        <v>33.778999999999996</v>
      </c>
      <c r="Y4" s="18">
        <v>15.349</v>
      </c>
      <c r="Z4" s="19"/>
      <c r="AA4" s="20">
        <f>SUM(B4:Z4)</f>
        <v>865.60500000000002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202.29</v>
      </c>
      <c r="C7" s="28">
        <v>184.2</v>
      </c>
      <c r="D7" s="28">
        <v>176.71</v>
      </c>
      <c r="E7" s="28">
        <v>177.37</v>
      </c>
      <c r="F7" s="28">
        <v>173.66</v>
      </c>
      <c r="G7" s="28">
        <v>176.01</v>
      </c>
      <c r="H7" s="28">
        <v>169.35</v>
      </c>
      <c r="I7" s="28">
        <v>206.22</v>
      </c>
      <c r="J7" s="28">
        <v>232.48</v>
      </c>
      <c r="K7" s="28">
        <v>221.81</v>
      </c>
      <c r="L7" s="28">
        <v>216.61</v>
      </c>
      <c r="M7" s="28">
        <v>213.65</v>
      </c>
      <c r="N7" s="28">
        <v>205.95</v>
      </c>
      <c r="O7" s="28">
        <v>183.68</v>
      </c>
      <c r="P7" s="28">
        <v>188.64</v>
      </c>
      <c r="Q7" s="28">
        <v>195.15</v>
      </c>
      <c r="R7" s="28">
        <v>203.18</v>
      </c>
      <c r="S7" s="28">
        <v>230.87</v>
      </c>
      <c r="T7" s="28">
        <v>240</v>
      </c>
      <c r="U7" s="28">
        <v>241.33</v>
      </c>
      <c r="V7" s="28">
        <v>227.75</v>
      </c>
      <c r="W7" s="28">
        <v>210.53</v>
      </c>
      <c r="X7" s="28">
        <v>211.99</v>
      </c>
      <c r="Y7" s="28">
        <v>214.1</v>
      </c>
      <c r="Z7" s="29"/>
      <c r="AA7" s="30">
        <f>IF(SUM(B7:Z7)&lt;&gt;0,AVERAGEIF(B7:Z7,"&lt;&gt;"""),"")</f>
        <v>204.31375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11.190999999999999</v>
      </c>
      <c r="D14" s="57">
        <v>15.731999999999999</v>
      </c>
      <c r="E14" s="57">
        <v>4.2279999999999998</v>
      </c>
      <c r="F14" s="57">
        <v>6.7759999999999998</v>
      </c>
      <c r="G14" s="57">
        <v>6.1139999999999999</v>
      </c>
      <c r="H14" s="57">
        <v>27.251000000000001</v>
      </c>
      <c r="I14" s="57">
        <v>17.354999999999997</v>
      </c>
      <c r="J14" s="57">
        <v>10.072000000000001</v>
      </c>
      <c r="K14" s="57">
        <v>3.0579999999999998</v>
      </c>
      <c r="L14" s="57">
        <v>5.5909999999999984</v>
      </c>
      <c r="M14" s="57"/>
      <c r="N14" s="57"/>
      <c r="O14" s="57">
        <v>18.237000000000005</v>
      </c>
      <c r="P14" s="57">
        <v>7.6539999999999999</v>
      </c>
      <c r="Q14" s="57">
        <v>9.1329999999999991</v>
      </c>
      <c r="R14" s="57">
        <v>16.566000000000003</v>
      </c>
      <c r="S14" s="57">
        <v>14.584</v>
      </c>
      <c r="T14" s="57">
        <v>10.755000000000001</v>
      </c>
      <c r="U14" s="57">
        <v>16.558999999999997</v>
      </c>
      <c r="V14" s="57">
        <v>11.635</v>
      </c>
      <c r="W14" s="57">
        <v>20.728999999999999</v>
      </c>
      <c r="X14" s="57"/>
      <c r="Y14" s="57">
        <v>15.229000000000001</v>
      </c>
      <c r="Z14" s="58"/>
      <c r="AA14" s="59">
        <f t="shared" si="0"/>
        <v>248.44899999999998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11.190999999999999</v>
      </c>
      <c r="D16" s="62">
        <f t="shared" si="1"/>
        <v>15.731999999999999</v>
      </c>
      <c r="E16" s="62">
        <f t="shared" si="1"/>
        <v>4.2279999999999998</v>
      </c>
      <c r="F16" s="62">
        <f t="shared" si="1"/>
        <v>6.7759999999999998</v>
      </c>
      <c r="G16" s="62">
        <f t="shared" si="1"/>
        <v>6.1139999999999999</v>
      </c>
      <c r="H16" s="62">
        <f t="shared" si="1"/>
        <v>27.251000000000001</v>
      </c>
      <c r="I16" s="62">
        <f t="shared" si="1"/>
        <v>17.354999999999997</v>
      </c>
      <c r="J16" s="62">
        <f t="shared" si="1"/>
        <v>10.072000000000001</v>
      </c>
      <c r="K16" s="62">
        <f t="shared" si="1"/>
        <v>3.0579999999999998</v>
      </c>
      <c r="L16" s="62">
        <f t="shared" si="1"/>
        <v>5.5909999999999984</v>
      </c>
      <c r="M16" s="62">
        <f t="shared" si="1"/>
        <v>0</v>
      </c>
      <c r="N16" s="62">
        <f t="shared" si="1"/>
        <v>0</v>
      </c>
      <c r="O16" s="62">
        <f t="shared" si="1"/>
        <v>18.237000000000005</v>
      </c>
      <c r="P16" s="62">
        <f t="shared" si="1"/>
        <v>7.6539999999999999</v>
      </c>
      <c r="Q16" s="62">
        <f t="shared" si="1"/>
        <v>9.1329999999999991</v>
      </c>
      <c r="R16" s="62">
        <f t="shared" si="1"/>
        <v>16.566000000000003</v>
      </c>
      <c r="S16" s="62">
        <f t="shared" si="1"/>
        <v>14.584</v>
      </c>
      <c r="T16" s="62">
        <f t="shared" si="1"/>
        <v>10.755000000000001</v>
      </c>
      <c r="U16" s="62">
        <f t="shared" si="1"/>
        <v>16.558999999999997</v>
      </c>
      <c r="V16" s="62">
        <f t="shared" si="1"/>
        <v>11.635</v>
      </c>
      <c r="W16" s="62">
        <f t="shared" si="1"/>
        <v>20.728999999999999</v>
      </c>
      <c r="X16" s="62">
        <f t="shared" si="1"/>
        <v>0</v>
      </c>
      <c r="Y16" s="62">
        <f t="shared" si="1"/>
        <v>15.229000000000001</v>
      </c>
      <c r="Z16" s="63" t="str">
        <f t="shared" si="1"/>
        <v/>
      </c>
      <c r="AA16" s="64">
        <f>SUM(AA10:AA15)</f>
        <v>248.44899999999998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5.8999999999999997E-2</v>
      </c>
      <c r="I20" s="77">
        <v>0.1</v>
      </c>
      <c r="J20" s="77">
        <v>0.11899999999999999</v>
      </c>
      <c r="K20" s="77">
        <v>0.127</v>
      </c>
      <c r="L20" s="77">
        <v>0.14000000000000001</v>
      </c>
      <c r="M20" s="77">
        <v>0.128</v>
      </c>
      <c r="N20" s="77">
        <v>0.127</v>
      </c>
      <c r="O20" s="77">
        <v>0.122</v>
      </c>
      <c r="P20" s="77">
        <v>0.13100000000000001</v>
      </c>
      <c r="Q20" s="77">
        <v>0.121</v>
      </c>
      <c r="R20" s="77">
        <v>0.128</v>
      </c>
      <c r="S20" s="77">
        <v>0.126</v>
      </c>
      <c r="T20" s="77">
        <v>0.128</v>
      </c>
      <c r="U20" s="77">
        <v>0.121</v>
      </c>
      <c r="V20" s="77">
        <v>0.126</v>
      </c>
      <c r="W20" s="77">
        <v>0.13100000000000001</v>
      </c>
      <c r="X20" s="77">
        <v>0.126</v>
      </c>
      <c r="Y20" s="77">
        <v>0.12</v>
      </c>
      <c r="Z20" s="78"/>
      <c r="AA20" s="79">
        <f t="shared" si="2"/>
        <v>2.1800000000000002</v>
      </c>
    </row>
    <row r="21" spans="1:27" ht="24.95" customHeight="1" x14ac:dyDescent="0.2">
      <c r="A21" s="75" t="s">
        <v>16</v>
      </c>
      <c r="B21" s="80">
        <v>0.88200000000000001</v>
      </c>
      <c r="C21" s="81">
        <v>1.3599999999999999</v>
      </c>
      <c r="D21" s="81">
        <v>2.371</v>
      </c>
      <c r="E21" s="81">
        <v>1.276</v>
      </c>
      <c r="F21" s="81">
        <v>2.6750000000000003</v>
      </c>
      <c r="G21" s="81">
        <v>9.5479999999999983</v>
      </c>
      <c r="H21" s="81">
        <v>6.4589999999999996</v>
      </c>
      <c r="I21" s="81">
        <v>1.9159999999999999</v>
      </c>
      <c r="J21" s="81">
        <v>1.365</v>
      </c>
      <c r="K21" s="81">
        <v>2.351</v>
      </c>
      <c r="L21" s="81">
        <v>3.9699999999999998</v>
      </c>
      <c r="M21" s="81">
        <v>7.3919999999999995</v>
      </c>
      <c r="N21" s="81">
        <v>6.7419999999999991</v>
      </c>
      <c r="O21" s="81">
        <v>3.2690000000000001</v>
      </c>
      <c r="P21" s="81">
        <v>2.7679999999999998</v>
      </c>
      <c r="Q21" s="81">
        <v>0.63300000000000001</v>
      </c>
      <c r="R21" s="81"/>
      <c r="S21" s="81"/>
      <c r="T21" s="81"/>
      <c r="U21" s="81">
        <v>1.347</v>
      </c>
      <c r="V21" s="81">
        <v>0.7350000000000001</v>
      </c>
      <c r="W21" s="81">
        <v>0.46399999999999997</v>
      </c>
      <c r="X21" s="81">
        <v>0.153</v>
      </c>
      <c r="Y21" s="81"/>
      <c r="Z21" s="78"/>
      <c r="AA21" s="79">
        <f t="shared" si="2"/>
        <v>57.675999999999995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0.88200000000000001</v>
      </c>
      <c r="C25" s="88">
        <f t="shared" si="3"/>
        <v>1.3599999999999999</v>
      </c>
      <c r="D25" s="88">
        <f t="shared" si="3"/>
        <v>2.371</v>
      </c>
      <c r="E25" s="88">
        <f t="shared" si="3"/>
        <v>1.276</v>
      </c>
      <c r="F25" s="88">
        <f t="shared" si="3"/>
        <v>2.6750000000000003</v>
      </c>
      <c r="G25" s="88">
        <f t="shared" si="3"/>
        <v>9.5479999999999983</v>
      </c>
      <c r="H25" s="88">
        <f t="shared" si="3"/>
        <v>6.5179999999999998</v>
      </c>
      <c r="I25" s="88">
        <f t="shared" si="3"/>
        <v>2.016</v>
      </c>
      <c r="J25" s="88">
        <f t="shared" si="3"/>
        <v>1.484</v>
      </c>
      <c r="K25" s="88">
        <f t="shared" si="3"/>
        <v>2.4779999999999998</v>
      </c>
      <c r="L25" s="88">
        <f t="shared" si="3"/>
        <v>4.1099999999999994</v>
      </c>
      <c r="M25" s="88">
        <f t="shared" si="3"/>
        <v>7.52</v>
      </c>
      <c r="N25" s="88">
        <f t="shared" si="3"/>
        <v>6.8689999999999989</v>
      </c>
      <c r="O25" s="88">
        <f t="shared" si="3"/>
        <v>3.391</v>
      </c>
      <c r="P25" s="88">
        <f t="shared" si="3"/>
        <v>2.899</v>
      </c>
      <c r="Q25" s="88">
        <f t="shared" si="3"/>
        <v>0.754</v>
      </c>
      <c r="R25" s="88">
        <f t="shared" si="3"/>
        <v>0.128</v>
      </c>
      <c r="S25" s="88">
        <f t="shared" si="3"/>
        <v>0.126</v>
      </c>
      <c r="T25" s="88">
        <f t="shared" si="3"/>
        <v>0.128</v>
      </c>
      <c r="U25" s="88">
        <f t="shared" si="3"/>
        <v>1.468</v>
      </c>
      <c r="V25" s="88">
        <f t="shared" si="3"/>
        <v>0.8610000000000001</v>
      </c>
      <c r="W25" s="88">
        <f t="shared" si="3"/>
        <v>0.59499999999999997</v>
      </c>
      <c r="X25" s="88">
        <f t="shared" si="3"/>
        <v>0.27900000000000003</v>
      </c>
      <c r="Y25" s="88">
        <f t="shared" si="3"/>
        <v>0.12</v>
      </c>
      <c r="Z25" s="89">
        <f t="shared" si="3"/>
        <v>0</v>
      </c>
      <c r="AA25" s="90">
        <f t="shared" si="3"/>
        <v>59.855999999999995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0.88200000000000001</v>
      </c>
      <c r="C29" s="77">
        <v>12.551</v>
      </c>
      <c r="D29" s="77">
        <v>18.103000000000002</v>
      </c>
      <c r="E29" s="77">
        <v>5.5039999999999996</v>
      </c>
      <c r="F29" s="77">
        <v>9.4510000000000005</v>
      </c>
      <c r="G29" s="77">
        <v>15.662000000000001</v>
      </c>
      <c r="H29" s="77">
        <v>33.768999999999998</v>
      </c>
      <c r="I29" s="77">
        <v>19.370999999999999</v>
      </c>
      <c r="J29" s="77">
        <v>11.555999999999999</v>
      </c>
      <c r="K29" s="77">
        <v>5.5359999999999996</v>
      </c>
      <c r="L29" s="77">
        <v>9.7010000000000005</v>
      </c>
      <c r="M29" s="77">
        <v>7.52</v>
      </c>
      <c r="N29" s="77">
        <v>6.8689999999999998</v>
      </c>
      <c r="O29" s="77">
        <v>21.628</v>
      </c>
      <c r="P29" s="77">
        <v>10.553000000000001</v>
      </c>
      <c r="Q29" s="77">
        <v>9.8870000000000005</v>
      </c>
      <c r="R29" s="77">
        <v>16.693999999999999</v>
      </c>
      <c r="S29" s="77">
        <v>14.71</v>
      </c>
      <c r="T29" s="77">
        <v>10.882999999999999</v>
      </c>
      <c r="U29" s="77">
        <v>18.027000000000001</v>
      </c>
      <c r="V29" s="77">
        <v>12.496</v>
      </c>
      <c r="W29" s="77">
        <v>21.324000000000002</v>
      </c>
      <c r="X29" s="77">
        <v>0.27900000000000003</v>
      </c>
      <c r="Y29" s="77">
        <v>15.349</v>
      </c>
      <c r="Z29" s="78"/>
      <c r="AA29" s="79">
        <f>SUM(B29:Z29)</f>
        <v>308.30500000000001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0.88200000000000001</v>
      </c>
      <c r="C31" s="62">
        <f t="shared" si="4"/>
        <v>12.551</v>
      </c>
      <c r="D31" s="62">
        <f t="shared" si="4"/>
        <v>18.103000000000002</v>
      </c>
      <c r="E31" s="62">
        <f t="shared" si="4"/>
        <v>5.5039999999999996</v>
      </c>
      <c r="F31" s="62">
        <f t="shared" si="4"/>
        <v>9.4510000000000005</v>
      </c>
      <c r="G31" s="62">
        <f t="shared" si="4"/>
        <v>15.662000000000001</v>
      </c>
      <c r="H31" s="62">
        <f t="shared" si="4"/>
        <v>33.768999999999998</v>
      </c>
      <c r="I31" s="62">
        <f t="shared" si="4"/>
        <v>19.370999999999999</v>
      </c>
      <c r="J31" s="62">
        <f t="shared" si="4"/>
        <v>11.555999999999999</v>
      </c>
      <c r="K31" s="62">
        <f t="shared" si="4"/>
        <v>5.5359999999999996</v>
      </c>
      <c r="L31" s="62">
        <f t="shared" si="4"/>
        <v>9.7010000000000005</v>
      </c>
      <c r="M31" s="62">
        <f t="shared" si="4"/>
        <v>7.52</v>
      </c>
      <c r="N31" s="62">
        <f t="shared" si="4"/>
        <v>6.8689999999999998</v>
      </c>
      <c r="O31" s="62">
        <f t="shared" si="4"/>
        <v>21.628</v>
      </c>
      <c r="P31" s="62">
        <f t="shared" si="4"/>
        <v>10.553000000000001</v>
      </c>
      <c r="Q31" s="62">
        <f t="shared" si="4"/>
        <v>9.8870000000000005</v>
      </c>
      <c r="R31" s="62">
        <f t="shared" si="4"/>
        <v>16.693999999999999</v>
      </c>
      <c r="S31" s="62">
        <f t="shared" si="4"/>
        <v>14.71</v>
      </c>
      <c r="T31" s="62">
        <f t="shared" si="4"/>
        <v>10.882999999999999</v>
      </c>
      <c r="U31" s="62">
        <f t="shared" si="4"/>
        <v>18.027000000000001</v>
      </c>
      <c r="V31" s="62">
        <f t="shared" si="4"/>
        <v>12.496</v>
      </c>
      <c r="W31" s="62">
        <f t="shared" si="4"/>
        <v>21.324000000000002</v>
      </c>
      <c r="X31" s="62">
        <f t="shared" si="4"/>
        <v>0.27900000000000003</v>
      </c>
      <c r="Y31" s="62">
        <f t="shared" si="4"/>
        <v>15.349</v>
      </c>
      <c r="Z31" s="63">
        <f t="shared" si="4"/>
        <v>0</v>
      </c>
      <c r="AA31" s="64">
        <f t="shared" si="4"/>
        <v>308.30500000000001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10.3</v>
      </c>
      <c r="C38" s="99"/>
      <c r="D38" s="99"/>
      <c r="E38" s="99"/>
      <c r="F38" s="99"/>
      <c r="G38" s="99"/>
      <c r="H38" s="99"/>
      <c r="I38" s="99"/>
      <c r="J38" s="99">
        <v>31.1</v>
      </c>
      <c r="K38" s="99">
        <v>57.5</v>
      </c>
      <c r="L38" s="99">
        <v>35.9</v>
      </c>
      <c r="M38" s="99">
        <v>106</v>
      </c>
      <c r="N38" s="99">
        <v>55.4</v>
      </c>
      <c r="O38" s="99"/>
      <c r="P38" s="99">
        <v>22.1</v>
      </c>
      <c r="Q38" s="99">
        <v>39.6</v>
      </c>
      <c r="R38" s="99"/>
      <c r="S38" s="99"/>
      <c r="T38" s="99">
        <v>51.4</v>
      </c>
      <c r="U38" s="99">
        <v>42.3</v>
      </c>
      <c r="V38" s="99">
        <v>72.2</v>
      </c>
      <c r="W38" s="99"/>
      <c r="X38" s="99">
        <v>33.5</v>
      </c>
      <c r="Y38" s="99"/>
      <c r="Z38" s="100"/>
      <c r="AA38" s="79">
        <f t="shared" si="5"/>
        <v>557.30000000000007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10.3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31.1</v>
      </c>
      <c r="K39" s="88">
        <f t="shared" si="6"/>
        <v>57.5</v>
      </c>
      <c r="L39" s="88">
        <f t="shared" si="6"/>
        <v>35.9</v>
      </c>
      <c r="M39" s="88">
        <f t="shared" si="6"/>
        <v>106</v>
      </c>
      <c r="N39" s="88">
        <f t="shared" si="6"/>
        <v>55.4</v>
      </c>
      <c r="O39" s="88">
        <f t="shared" si="6"/>
        <v>0</v>
      </c>
      <c r="P39" s="88">
        <f t="shared" si="6"/>
        <v>22.1</v>
      </c>
      <c r="Q39" s="88">
        <f t="shared" si="6"/>
        <v>39.6</v>
      </c>
      <c r="R39" s="88">
        <f t="shared" si="6"/>
        <v>0</v>
      </c>
      <c r="S39" s="88">
        <f t="shared" si="6"/>
        <v>0</v>
      </c>
      <c r="T39" s="88">
        <f t="shared" si="6"/>
        <v>51.4</v>
      </c>
      <c r="U39" s="88">
        <f t="shared" si="6"/>
        <v>42.3</v>
      </c>
      <c r="V39" s="88">
        <f t="shared" si="6"/>
        <v>72.2</v>
      </c>
      <c r="W39" s="88">
        <f t="shared" si="6"/>
        <v>0</v>
      </c>
      <c r="X39" s="88">
        <f t="shared" si="6"/>
        <v>33.5</v>
      </c>
      <c r="Y39" s="88">
        <f t="shared" si="6"/>
        <v>0</v>
      </c>
      <c r="Z39" s="89">
        <f t="shared" si="6"/>
        <v>0</v>
      </c>
      <c r="AA39" s="90">
        <f t="shared" si="5"/>
        <v>557.30000000000007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10.3</v>
      </c>
      <c r="C46" s="99"/>
      <c r="D46" s="99"/>
      <c r="E46" s="99"/>
      <c r="F46" s="99"/>
      <c r="G46" s="99"/>
      <c r="H46" s="99"/>
      <c r="I46" s="99"/>
      <c r="J46" s="99">
        <v>31.1</v>
      </c>
      <c r="K46" s="99">
        <v>57.5</v>
      </c>
      <c r="L46" s="99">
        <v>35.9</v>
      </c>
      <c r="M46" s="99">
        <v>106</v>
      </c>
      <c r="N46" s="99">
        <v>55.4</v>
      </c>
      <c r="O46" s="99"/>
      <c r="P46" s="99">
        <v>22.1</v>
      </c>
      <c r="Q46" s="99">
        <v>39.6</v>
      </c>
      <c r="R46" s="99"/>
      <c r="S46" s="99"/>
      <c r="T46" s="99">
        <v>51.4</v>
      </c>
      <c r="U46" s="99">
        <v>42.3</v>
      </c>
      <c r="V46" s="99">
        <v>72.2</v>
      </c>
      <c r="W46" s="99"/>
      <c r="X46" s="99">
        <v>33.5</v>
      </c>
      <c r="Y46" s="99"/>
      <c r="Z46" s="100"/>
      <c r="AA46" s="79">
        <f t="shared" si="7"/>
        <v>557.30000000000007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31.1</v>
      </c>
      <c r="K48" s="88">
        <f t="shared" si="8"/>
        <v>57.5</v>
      </c>
      <c r="L48" s="88">
        <f t="shared" si="8"/>
        <v>35.9</v>
      </c>
      <c r="M48" s="88">
        <f t="shared" si="8"/>
        <v>106</v>
      </c>
      <c r="N48" s="88">
        <f t="shared" si="8"/>
        <v>55.4</v>
      </c>
      <c r="O48" s="88">
        <f t="shared" si="8"/>
        <v>0</v>
      </c>
      <c r="P48" s="88">
        <f t="shared" si="8"/>
        <v>22.1</v>
      </c>
      <c r="Q48" s="88">
        <f t="shared" si="8"/>
        <v>39.6</v>
      </c>
      <c r="R48" s="88">
        <f t="shared" si="8"/>
        <v>0</v>
      </c>
      <c r="S48" s="88">
        <f t="shared" si="8"/>
        <v>0</v>
      </c>
      <c r="T48" s="88">
        <f t="shared" si="8"/>
        <v>51.4</v>
      </c>
      <c r="U48" s="88">
        <f t="shared" si="8"/>
        <v>42.3</v>
      </c>
      <c r="V48" s="88">
        <f t="shared" si="8"/>
        <v>72.2</v>
      </c>
      <c r="W48" s="88">
        <f t="shared" si="8"/>
        <v>0</v>
      </c>
      <c r="X48" s="88">
        <f t="shared" si="8"/>
        <v>33.5</v>
      </c>
      <c r="Y48" s="88">
        <f t="shared" si="8"/>
        <v>0</v>
      </c>
      <c r="Z48" s="89">
        <f t="shared" si="8"/>
        <v>0</v>
      </c>
      <c r="AA48" s="90">
        <f t="shared" si="7"/>
        <v>557.30000000000007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11.182</v>
      </c>
      <c r="C51" s="88">
        <f t="shared" si="10"/>
        <v>12.550999999999998</v>
      </c>
      <c r="D51" s="88">
        <f t="shared" si="10"/>
        <v>18.102999999999998</v>
      </c>
      <c r="E51" s="88">
        <f t="shared" si="10"/>
        <v>5.5039999999999996</v>
      </c>
      <c r="F51" s="88">
        <f t="shared" si="10"/>
        <v>9.4510000000000005</v>
      </c>
      <c r="G51" s="88">
        <f t="shared" si="10"/>
        <v>15.661999999999999</v>
      </c>
      <c r="H51" s="88">
        <f t="shared" si="10"/>
        <v>33.768999999999998</v>
      </c>
      <c r="I51" s="88">
        <f t="shared" si="10"/>
        <v>19.370999999999995</v>
      </c>
      <c r="J51" s="88">
        <f t="shared" si="10"/>
        <v>42.656000000000006</v>
      </c>
      <c r="K51" s="88">
        <f t="shared" si="10"/>
        <v>63.036000000000001</v>
      </c>
      <c r="L51" s="88">
        <f t="shared" si="10"/>
        <v>45.600999999999999</v>
      </c>
      <c r="M51" s="88">
        <f t="shared" si="10"/>
        <v>113.52</v>
      </c>
      <c r="N51" s="88">
        <f t="shared" si="10"/>
        <v>62.268999999999998</v>
      </c>
      <c r="O51" s="88">
        <f t="shared" si="10"/>
        <v>21.628000000000007</v>
      </c>
      <c r="P51" s="88">
        <f t="shared" si="10"/>
        <v>32.653000000000006</v>
      </c>
      <c r="Q51" s="88">
        <f t="shared" si="10"/>
        <v>49.487000000000002</v>
      </c>
      <c r="R51" s="88">
        <f t="shared" si="10"/>
        <v>16.694000000000003</v>
      </c>
      <c r="S51" s="88">
        <f t="shared" si="10"/>
        <v>14.709999999999999</v>
      </c>
      <c r="T51" s="88">
        <f t="shared" si="10"/>
        <v>62.283000000000001</v>
      </c>
      <c r="U51" s="88">
        <f t="shared" si="10"/>
        <v>60.326999999999998</v>
      </c>
      <c r="V51" s="88">
        <f t="shared" si="10"/>
        <v>84.695999999999998</v>
      </c>
      <c r="W51" s="88">
        <f t="shared" si="10"/>
        <v>21.323999999999998</v>
      </c>
      <c r="X51" s="88">
        <f t="shared" si="10"/>
        <v>33.779000000000003</v>
      </c>
      <c r="Y51" s="88">
        <f t="shared" si="10"/>
        <v>15.349</v>
      </c>
      <c r="Z51" s="89">
        <f t="shared" si="10"/>
        <v>0</v>
      </c>
      <c r="AA51" s="105">
        <f>SUM(B51:Z51)</f>
        <v>865.60500000000002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10.3</v>
      </c>
      <c r="C4" s="18">
        <v>-8.6999999999999993</v>
      </c>
      <c r="D4" s="18">
        <v>-16.5</v>
      </c>
      <c r="E4" s="18">
        <v>-2.4</v>
      </c>
      <c r="F4" s="18">
        <v>-5.8</v>
      </c>
      <c r="G4" s="18">
        <v>-15.7</v>
      </c>
      <c r="H4" s="18">
        <v>-33.799999999999997</v>
      </c>
      <c r="I4" s="18">
        <v>-13.2</v>
      </c>
      <c r="J4" s="18">
        <v>31.1</v>
      </c>
      <c r="K4" s="18">
        <v>57.5</v>
      </c>
      <c r="L4" s="18">
        <v>35.9</v>
      </c>
      <c r="M4" s="18">
        <v>106</v>
      </c>
      <c r="N4" s="18">
        <v>55.4</v>
      </c>
      <c r="O4" s="18">
        <v>-11.7</v>
      </c>
      <c r="P4" s="18">
        <v>22.1</v>
      </c>
      <c r="Q4" s="18">
        <v>39.6</v>
      </c>
      <c r="R4" s="18"/>
      <c r="S4" s="18"/>
      <c r="T4" s="18">
        <v>51.4</v>
      </c>
      <c r="U4" s="18">
        <v>42.3</v>
      </c>
      <c r="V4" s="18">
        <v>72.2</v>
      </c>
      <c r="W4" s="18">
        <v>-10</v>
      </c>
      <c r="X4" s="18">
        <v>33.5</v>
      </c>
      <c r="Y4" s="18"/>
      <c r="Z4" s="19"/>
      <c r="AA4" s="112">
        <f>SUM(B4:Z4)</f>
        <v>439.5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202.29</v>
      </c>
      <c r="C7" s="118">
        <v>184.2</v>
      </c>
      <c r="D7" s="118">
        <v>176.71</v>
      </c>
      <c r="E7" s="118">
        <v>177.37</v>
      </c>
      <c r="F7" s="118">
        <v>173.66</v>
      </c>
      <c r="G7" s="118">
        <v>176.01</v>
      </c>
      <c r="H7" s="118">
        <v>169.35</v>
      </c>
      <c r="I7" s="118">
        <v>206.22</v>
      </c>
      <c r="J7" s="118">
        <v>232.48</v>
      </c>
      <c r="K7" s="118">
        <v>221.81</v>
      </c>
      <c r="L7" s="118">
        <v>216.61</v>
      </c>
      <c r="M7" s="118">
        <v>213.65</v>
      </c>
      <c r="N7" s="118">
        <v>205.95</v>
      </c>
      <c r="O7" s="118">
        <v>183.68</v>
      </c>
      <c r="P7" s="118">
        <v>188.64</v>
      </c>
      <c r="Q7" s="118">
        <v>195.15</v>
      </c>
      <c r="R7" s="118">
        <v>203.18</v>
      </c>
      <c r="S7" s="118">
        <v>230.87</v>
      </c>
      <c r="T7" s="118">
        <v>240</v>
      </c>
      <c r="U7" s="118">
        <v>241.33</v>
      </c>
      <c r="V7" s="118">
        <v>227.75</v>
      </c>
      <c r="W7" s="118">
        <v>210.53</v>
      </c>
      <c r="X7" s="118">
        <v>211.99</v>
      </c>
      <c r="Y7" s="118">
        <v>214.1</v>
      </c>
      <c r="Z7" s="119"/>
      <c r="AA7" s="120">
        <f>IF(SUM(B7:Z7)&lt;&gt;0,AVERAGEIF(B7:Z7,"&lt;&gt;"""),"")</f>
        <v>204.31375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8.6999999999999993</v>
      </c>
      <c r="D15" s="134">
        <v>16.5</v>
      </c>
      <c r="E15" s="134">
        <v>2.4</v>
      </c>
      <c r="F15" s="134">
        <v>5.8</v>
      </c>
      <c r="G15" s="134">
        <v>15.7</v>
      </c>
      <c r="H15" s="134">
        <v>33.799999999999997</v>
      </c>
      <c r="I15" s="134">
        <v>13.2</v>
      </c>
      <c r="J15" s="134"/>
      <c r="K15" s="134"/>
      <c r="L15" s="134"/>
      <c r="M15" s="134"/>
      <c r="N15" s="134"/>
      <c r="O15" s="134">
        <v>11.7</v>
      </c>
      <c r="P15" s="134"/>
      <c r="Q15" s="134"/>
      <c r="R15" s="134"/>
      <c r="S15" s="134"/>
      <c r="T15" s="134"/>
      <c r="U15" s="134"/>
      <c r="V15" s="134"/>
      <c r="W15" s="134">
        <v>10</v>
      </c>
      <c r="X15" s="134"/>
      <c r="Y15" s="134"/>
      <c r="Z15" s="132"/>
      <c r="AA15" s="133">
        <f t="shared" si="0"/>
        <v>117.8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8.6999999999999993</v>
      </c>
      <c r="D16" s="136">
        <f t="shared" si="1"/>
        <v>16.5</v>
      </c>
      <c r="E16" s="136">
        <f t="shared" si="1"/>
        <v>2.4</v>
      </c>
      <c r="F16" s="136">
        <f t="shared" si="1"/>
        <v>5.8</v>
      </c>
      <c r="G16" s="136">
        <f t="shared" si="1"/>
        <v>15.7</v>
      </c>
      <c r="H16" s="136">
        <f t="shared" si="1"/>
        <v>33.799999999999997</v>
      </c>
      <c r="I16" s="136">
        <f t="shared" si="1"/>
        <v>13.2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11.7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10.3</v>
      </c>
      <c r="C23" s="134"/>
      <c r="D23" s="134"/>
      <c r="E23" s="134"/>
      <c r="F23" s="134"/>
      <c r="G23" s="134"/>
      <c r="H23" s="134"/>
      <c r="I23" s="134"/>
      <c r="J23" s="134">
        <v>31.1</v>
      </c>
      <c r="K23" s="134">
        <v>57.5</v>
      </c>
      <c r="L23" s="134">
        <v>35.9</v>
      </c>
      <c r="M23" s="134">
        <v>106</v>
      </c>
      <c r="N23" s="134">
        <v>55.4</v>
      </c>
      <c r="O23" s="134"/>
      <c r="P23" s="134">
        <v>22.1</v>
      </c>
      <c r="Q23" s="134">
        <v>39.6</v>
      </c>
      <c r="R23" s="134"/>
      <c r="S23" s="134"/>
      <c r="T23" s="134">
        <v>51.4</v>
      </c>
      <c r="U23" s="134">
        <v>42.3</v>
      </c>
      <c r="V23" s="134">
        <v>72.2</v>
      </c>
      <c r="W23" s="134"/>
      <c r="X23" s="134">
        <v>33.5</v>
      </c>
      <c r="Y23" s="134"/>
      <c r="Z23" s="132"/>
      <c r="AA23" s="133">
        <f t="shared" si="2"/>
        <v>557.30000000000007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10.3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31.1</v>
      </c>
      <c r="K24" s="136">
        <f t="shared" si="3"/>
        <v>57.5</v>
      </c>
      <c r="L24" s="136">
        <f t="shared" si="3"/>
        <v>35.9</v>
      </c>
      <c r="M24" s="136">
        <f t="shared" si="3"/>
        <v>106</v>
      </c>
      <c r="N24" s="136">
        <f t="shared" si="3"/>
        <v>55.4</v>
      </c>
      <c r="O24" s="136">
        <f t="shared" si="3"/>
        <v>0</v>
      </c>
      <c r="P24" s="136">
        <f t="shared" si="3"/>
        <v>22.1</v>
      </c>
      <c r="Q24" s="136">
        <f t="shared" si="3"/>
        <v>39.6</v>
      </c>
      <c r="R24" s="136">
        <f t="shared" si="3"/>
        <v>0</v>
      </c>
      <c r="S24" s="136">
        <f t="shared" si="3"/>
        <v>0</v>
      </c>
      <c r="T24" s="136">
        <f t="shared" si="3"/>
        <v>51.4</v>
      </c>
      <c r="U24" s="136">
        <f t="shared" si="3"/>
        <v>42.3</v>
      </c>
      <c r="V24" s="136">
        <f t="shared" si="3"/>
        <v>72.2</v>
      </c>
      <c r="W24" s="136">
        <f t="shared" si="3"/>
        <v>0</v>
      </c>
      <c r="X24" s="136">
        <f t="shared" si="3"/>
        <v>33.5</v>
      </c>
      <c r="Y24" s="136">
        <f t="shared" si="3"/>
        <v>0</v>
      </c>
      <c r="Z24" s="137" t="str">
        <f t="shared" si="3"/>
        <v/>
      </c>
      <c r="AA24" s="90">
        <f t="shared" si="2"/>
        <v>557.30000000000007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2022-01-21T14:26:46Z</dcterms:created>
  <dcterms:modified xsi:type="dcterms:W3CDTF">2022-01-21T14:26:47Z</dcterms:modified>
</cp:coreProperties>
</file>