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<sst xmlns="http://schemas.openxmlformats.org/spreadsheetml/2006/main" count="117" uniqueCount="53">
  <si>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20/01/2022 16:37:11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</si>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</sst>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98.781000000000006</c:v>
                </c:pt>
                <c:pt idx="1">
                  <c:v>40</c:v>
                </c:pt>
                <c:pt idx="2">
                  <c:v>80.203000000000003</c:v>
                </c:pt>
                <c:pt idx="3">
                  <c:v>79.918999999999997</c:v>
                </c:pt>
                <c:pt idx="4">
                  <c:v>79.603999999999999</c:v>
                </c:pt>
                <c:pt idx="5">
                  <c:v>40</c:v>
                </c:pt>
                <c:pt idx="6">
                  <c:v>239</c:v>
                </c:pt>
                <c:pt idx="7">
                  <c:v>97.786000000000001</c:v>
                </c:pt>
                <c:pt idx="8">
                  <c:v>136</c:v>
                </c:pt>
                <c:pt idx="9">
                  <c:v>201.667</c:v>
                </c:pt>
                <c:pt idx="10">
                  <c:v>407.97</c:v>
                </c:pt>
                <c:pt idx="11">
                  <c:v>284.91899999999998</c:v>
                </c:pt>
                <c:pt idx="12">
                  <c:v>258.41700000000003</c:v>
                </c:pt>
                <c:pt idx="13">
                  <c:v>183.18600000000001</c:v>
                </c:pt>
                <c:pt idx="14">
                  <c:v>273.85899999999998</c:v>
                </c:pt>
                <c:pt idx="15">
                  <c:v>264.63599999999997</c:v>
                </c:pt>
                <c:pt idx="16">
                  <c:v>267.36199999999997</c:v>
                </c:pt>
                <c:pt idx="17">
                  <c:v>276</c:v>
                </c:pt>
                <c:pt idx="18">
                  <c:v>285</c:v>
                </c:pt>
                <c:pt idx="19">
                  <c:v>307.34000000000003</c:v>
                </c:pt>
                <c:pt idx="20">
                  <c:v>505</c:v>
                </c:pt>
                <c:pt idx="21">
                  <c:v>305</c:v>
                </c:pt>
                <c:pt idx="22">
                  <c:v>236.672</c:v>
                </c:pt>
                <c:pt idx="23">
                  <c:v>269.67899999999997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133.9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55.5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33.9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4.718</c:v>
                </c:pt>
                <c:pt idx="1">
                  <c:v>17.855999999999998</c:v>
                </c:pt>
                <c:pt idx="2">
                  <c:v>9.92</c:v>
                </c:pt>
                <c:pt idx="3">
                  <c:v>11.705</c:v>
                </c:pt>
                <c:pt idx="4">
                  <c:v>13.808</c:v>
                </c:pt>
                <c:pt idx="5">
                  <c:v>3.9750000000000001</c:v>
                </c:pt>
                <c:pt idx="12">
                  <c:v>1.55</c:v>
                </c:pt>
                <c:pt idx="13">
                  <c:v>11.187000000000001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105</c:v>
                </c:pt>
                <c:pt idx="8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752264"/>
        <c:axId val="411752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116.691</c:v>
                </c:pt>
                <c:pt idx="1">
                  <c:v>195.9</c:v>
                </c:pt>
                <c:pt idx="2">
                  <c:v>231.3</c:v>
                </c:pt>
                <c:pt idx="3">
                  <c:v>233.1</c:v>
                </c:pt>
                <c:pt idx="4">
                  <c:v>236.2</c:v>
                </c:pt>
                <c:pt idx="5">
                  <c:v>195.60499999999999</c:v>
                </c:pt>
                <c:pt idx="6">
                  <c:v>248.07</c:v>
                </c:pt>
                <c:pt idx="7">
                  <c:v>205.179</c:v>
                </c:pt>
                <c:pt idx="8">
                  <c:v>240.96800000000002</c:v>
                </c:pt>
                <c:pt idx="9">
                  <c:v>257.13600000000002</c:v>
                </c:pt>
                <c:pt idx="10">
                  <c:v>407.99799999999999</c:v>
                </c:pt>
                <c:pt idx="11">
                  <c:v>284.91899999999998</c:v>
                </c:pt>
                <c:pt idx="12">
                  <c:v>261.096</c:v>
                </c:pt>
                <c:pt idx="13">
                  <c:v>228.273</c:v>
                </c:pt>
                <c:pt idx="14">
                  <c:v>273.85899999999998</c:v>
                </c:pt>
                <c:pt idx="15">
                  <c:v>264.63599999999997</c:v>
                </c:pt>
                <c:pt idx="16">
                  <c:v>268.33100000000002</c:v>
                </c:pt>
                <c:pt idx="17">
                  <c:v>279.53300000000002</c:v>
                </c:pt>
                <c:pt idx="18">
                  <c:v>324.37800000000004</c:v>
                </c:pt>
                <c:pt idx="19">
                  <c:v>320.01400000000001</c:v>
                </c:pt>
                <c:pt idx="20">
                  <c:v>509.83600000000001</c:v>
                </c:pt>
                <c:pt idx="21">
                  <c:v>310.83499999999998</c:v>
                </c:pt>
                <c:pt idx="22">
                  <c:v>237.39500000000001</c:v>
                </c:pt>
                <c:pt idx="23">
                  <c:v>275.483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52264"/>
        <c:axId val="411752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198.6</c:v>
                </c:pt>
                <c:pt idx="1">
                  <c:v>190</c:v>
                </c:pt>
                <c:pt idx="2">
                  <c:v>186.61</c:v>
                </c:pt>
                <c:pt idx="3">
                  <c:v>186.52</c:v>
                </c:pt>
                <c:pt idx="4">
                  <c:v>186.42</c:v>
                </c:pt>
                <c:pt idx="5">
                  <c:v>189.7</c:v>
                </c:pt>
                <c:pt idx="6">
                  <c:v>230</c:v>
                </c:pt>
                <c:pt idx="7">
                  <c:v>258.27999999999997</c:v>
                </c:pt>
                <c:pt idx="8">
                  <c:v>260.14999999999998</c:v>
                </c:pt>
                <c:pt idx="9">
                  <c:v>259.97000000000003</c:v>
                </c:pt>
                <c:pt idx="10">
                  <c:v>240.89</c:v>
                </c:pt>
                <c:pt idx="11">
                  <c:v>209.52</c:v>
                </c:pt>
                <c:pt idx="12">
                  <c:v>209.52</c:v>
                </c:pt>
                <c:pt idx="13">
                  <c:v>203.16</c:v>
                </c:pt>
                <c:pt idx="14">
                  <c:v>209.52</c:v>
                </c:pt>
                <c:pt idx="15">
                  <c:v>209.52</c:v>
                </c:pt>
                <c:pt idx="16">
                  <c:v>209.52</c:v>
                </c:pt>
                <c:pt idx="17">
                  <c:v>248.08</c:v>
                </c:pt>
                <c:pt idx="18">
                  <c:v>260</c:v>
                </c:pt>
                <c:pt idx="19">
                  <c:v>260</c:v>
                </c:pt>
                <c:pt idx="20">
                  <c:v>231.75</c:v>
                </c:pt>
                <c:pt idx="21">
                  <c:v>227</c:v>
                </c:pt>
                <c:pt idx="22">
                  <c:v>209.52</c:v>
                </c:pt>
                <c:pt idx="23">
                  <c:v>209.52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53440"/>
        <c:axId val="411753048"/>
      </c:lineChart>
      <c:catAx>
        <c:axId val="411752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52656"/>
        <c:crosses val="autoZero"/>
        <c:auto val="1"/>
        <c:lblAlgn val="ctr"/>
        <c:lblOffset val="100"/>
        <c:noMultiLvlLbl val="0"/>
      </c:catAx>
      <c:valAx>
        <c:axId val="41175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52264"/>
        <c:crosses val="autoZero"/>
        <c:crossBetween val="between"/>
      </c:valAx>
      <c:valAx>
        <c:axId val="411753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53440"/>
        <c:crosses val="max"/>
        <c:crossBetween val="between"/>
      </c:valAx>
      <c:catAx>
        <c:axId val="411753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753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116.694</v>
      </c>
      <c r="C4" s="18">
        <v>195.92800000000003</v>
      </c>
      <c r="D4" s="18">
        <v>231.30099999999999</v>
      </c>
      <c r="E4" s="18">
        <v>233.114</v>
      </c>
      <c r="F4" s="18">
        <v>236.15100000000001</v>
      </c>
      <c r="G4" s="18">
        <v>195.59900000000002</v>
      </c>
      <c r="H4" s="18">
        <v>248.11</v>
      </c>
      <c r="I4" s="18">
        <v>205.17899999999997</v>
      </c>
      <c r="J4" s="18">
        <v>241</v>
      </c>
      <c r="K4" s="18">
        <v>257.16699999999997</v>
      </c>
      <c r="L4" s="18">
        <v>407.97</v>
      </c>
      <c r="M4" s="18">
        <v>284.91899999999998</v>
      </c>
      <c r="N4" s="18">
        <v>261.09600000000006</v>
      </c>
      <c r="O4" s="18">
        <v>228.273</v>
      </c>
      <c r="P4" s="18">
        <v>273.85899999999998</v>
      </c>
      <c r="Q4" s="18">
        <v>264.63599999999997</v>
      </c>
      <c r="R4" s="18">
        <v>268.33100000000002</v>
      </c>
      <c r="S4" s="18">
        <v>279.56</v>
      </c>
      <c r="T4" s="18">
        <v>324.35699999999997</v>
      </c>
      <c r="U4" s="18">
        <v>320.02699999999999</v>
      </c>
      <c r="V4" s="18">
        <v>509.82800000000003</v>
      </c>
      <c r="W4" s="18">
        <v>310.82499999999999</v>
      </c>
      <c r="X4" s="18">
        <v>237.39499999999998</v>
      </c>
      <c r="Y4" s="18">
        <v>275.483</v>
      </c>
      <c r="Z4" s="19"/>
      <c r="AA4" s="20">
        <f>SUM(B4:Z4)</f>
        <v>6406.8019999999997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198.6</v>
      </c>
      <c r="C7" s="28">
        <v>190</v>
      </c>
      <c r="D7" s="28">
        <v>186.61</v>
      </c>
      <c r="E7" s="28">
        <v>186.52</v>
      </c>
      <c r="F7" s="28">
        <v>186.42</v>
      </c>
      <c r="G7" s="28">
        <v>189.7</v>
      </c>
      <c r="H7" s="28">
        <v>230</v>
      </c>
      <c r="I7" s="28">
        <v>258.27999999999997</v>
      </c>
      <c r="J7" s="28">
        <v>260.14999999999998</v>
      </c>
      <c r="K7" s="28">
        <v>259.97000000000003</v>
      </c>
      <c r="L7" s="28">
        <v>240.89</v>
      </c>
      <c r="M7" s="28">
        <v>209.52</v>
      </c>
      <c r="N7" s="28">
        <v>209.52</v>
      </c>
      <c r="O7" s="28">
        <v>203.16</v>
      </c>
      <c r="P7" s="28">
        <v>209.52</v>
      </c>
      <c r="Q7" s="28">
        <v>209.52</v>
      </c>
      <c r="R7" s="28">
        <v>209.52</v>
      </c>
      <c r="S7" s="28">
        <v>248.08</v>
      </c>
      <c r="T7" s="28">
        <v>260</v>
      </c>
      <c r="U7" s="28">
        <v>260</v>
      </c>
      <c r="V7" s="28">
        <v>231.75</v>
      </c>
      <c r="W7" s="28">
        <v>227</v>
      </c>
      <c r="X7" s="28">
        <v>209.52</v>
      </c>
      <c r="Y7" s="28">
        <v>209.52</v>
      </c>
      <c r="Z7" s="29"/>
      <c r="AA7" s="30">
        <f>IF(SUM(B7:Z7)&lt;&gt;0,AVERAGEIF(B7:Z7,"&lt;&gt;"""),"")</f>
        <v>220.15708333333336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98.781000000000006</v>
      </c>
      <c r="C12" s="52">
        <v>40</v>
      </c>
      <c r="D12" s="52">
        <v>80.203000000000003</v>
      </c>
      <c r="E12" s="52">
        <v>79.918999999999997</v>
      </c>
      <c r="F12" s="52">
        <v>79.603999999999999</v>
      </c>
      <c r="G12" s="52">
        <v>40</v>
      </c>
      <c r="H12" s="52">
        <v>239</v>
      </c>
      <c r="I12" s="52">
        <v>97.786000000000001</v>
      </c>
      <c r="J12" s="52">
        <v>136</v>
      </c>
      <c r="K12" s="52">
        <v>201.667</v>
      </c>
      <c r="L12" s="52">
        <v>407.97</v>
      </c>
      <c r="M12" s="52">
        <v>284.91899999999998</v>
      </c>
      <c r="N12" s="52">
        <v>258.41700000000003</v>
      </c>
      <c r="O12" s="52">
        <v>183.18600000000001</v>
      </c>
      <c r="P12" s="52">
        <v>273.85899999999998</v>
      </c>
      <c r="Q12" s="52">
        <v>264.63599999999997</v>
      </c>
      <c r="R12" s="52">
        <v>267.36199999999997</v>
      </c>
      <c r="S12" s="52">
        <v>276</v>
      </c>
      <c r="T12" s="52">
        <v>285</v>
      </c>
      <c r="U12" s="52">
        <v>307.34000000000003</v>
      </c>
      <c r="V12" s="52">
        <v>505</v>
      </c>
      <c r="W12" s="52">
        <v>305</v>
      </c>
      <c r="X12" s="52">
        <v>236.672</v>
      </c>
      <c r="Y12" s="52">
        <v>269.67899999999997</v>
      </c>
      <c r="Z12" s="53"/>
      <c r="AA12" s="54">
        <f t="shared" si="0"/>
        <v>5218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105</v>
      </c>
      <c r="J13" s="52">
        <v>105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210</v>
      </c>
    </row>
    <row r="14" spans="1:27" ht="24.95" customHeight="1" x14ac:dyDescent="0.2">
      <c r="A14" s="55" t="s">
        <v>10</v>
      </c>
      <c r="B14" s="56">
        <v>4.718</v>
      </c>
      <c r="C14" s="57">
        <v>17.855999999999998</v>
      </c>
      <c r="D14" s="57">
        <v>9.92</v>
      </c>
      <c r="E14" s="57">
        <v>11.705</v>
      </c>
      <c r="F14" s="57">
        <v>13.808</v>
      </c>
      <c r="G14" s="57">
        <v>3.9750000000000001</v>
      </c>
      <c r="H14" s="57"/>
      <c r="I14" s="57"/>
      <c r="J14" s="57"/>
      <c r="K14" s="57"/>
      <c r="L14" s="57"/>
      <c r="M14" s="57"/>
      <c r="N14" s="57">
        <v>1.55</v>
      </c>
      <c r="O14" s="57">
        <v>11.187000000000001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74.718999999999994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103.49900000000001</v>
      </c>
      <c r="C16" s="62">
        <f t="shared" ref="C16:Z16" si="1">IF(LEN(C$2)&gt;0,SUM(C10:C15),"")</f>
        <v>57.855999999999995</v>
      </c>
      <c r="D16" s="62">
        <f t="shared" si="1"/>
        <v>90.123000000000005</v>
      </c>
      <c r="E16" s="62">
        <f t="shared" si="1"/>
        <v>91.623999999999995</v>
      </c>
      <c r="F16" s="62">
        <f t="shared" si="1"/>
        <v>93.412000000000006</v>
      </c>
      <c r="G16" s="62">
        <f t="shared" si="1"/>
        <v>43.975000000000001</v>
      </c>
      <c r="H16" s="62">
        <f t="shared" si="1"/>
        <v>239</v>
      </c>
      <c r="I16" s="62">
        <f t="shared" si="1"/>
        <v>202.786</v>
      </c>
      <c r="J16" s="62">
        <f t="shared" si="1"/>
        <v>241</v>
      </c>
      <c r="K16" s="62">
        <f t="shared" si="1"/>
        <v>201.667</v>
      </c>
      <c r="L16" s="62">
        <f t="shared" si="1"/>
        <v>407.97</v>
      </c>
      <c r="M16" s="62">
        <f t="shared" si="1"/>
        <v>284.91899999999998</v>
      </c>
      <c r="N16" s="62">
        <f t="shared" si="1"/>
        <v>259.96700000000004</v>
      </c>
      <c r="O16" s="62">
        <f t="shared" si="1"/>
        <v>194.37300000000002</v>
      </c>
      <c r="P16" s="62">
        <f t="shared" si="1"/>
        <v>273.85899999999998</v>
      </c>
      <c r="Q16" s="62">
        <f t="shared" si="1"/>
        <v>264.63599999999997</v>
      </c>
      <c r="R16" s="62">
        <f t="shared" si="1"/>
        <v>267.36199999999997</v>
      </c>
      <c r="S16" s="62">
        <f t="shared" si="1"/>
        <v>276</v>
      </c>
      <c r="T16" s="62">
        <f t="shared" si="1"/>
        <v>285</v>
      </c>
      <c r="U16" s="62">
        <f t="shared" si="1"/>
        <v>307.34000000000003</v>
      </c>
      <c r="V16" s="62">
        <f t="shared" si="1"/>
        <v>505</v>
      </c>
      <c r="W16" s="62">
        <f t="shared" si="1"/>
        <v>305</v>
      </c>
      <c r="X16" s="62">
        <f t="shared" si="1"/>
        <v>236.672</v>
      </c>
      <c r="Y16" s="62">
        <f t="shared" si="1"/>
        <v>269.67899999999997</v>
      </c>
      <c r="Z16" s="63" t="str">
        <f t="shared" si="1"/>
        <v/>
      </c>
      <c r="AA16" s="64">
        <f>SUM(AA10:AA15)</f>
        <v>5502.7190000000001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1.421</v>
      </c>
      <c r="C20" s="77">
        <v>1.405</v>
      </c>
      <c r="D20" s="77">
        <v>1.403</v>
      </c>
      <c r="E20" s="77">
        <v>1.405</v>
      </c>
      <c r="F20" s="77">
        <v>0.73599999999999999</v>
      </c>
      <c r="G20" s="77"/>
      <c r="H20" s="77"/>
      <c r="I20" s="77">
        <v>1.097</v>
      </c>
      <c r="J20" s="77"/>
      <c r="K20" s="77"/>
      <c r="L20" s="77"/>
      <c r="M20" s="77"/>
      <c r="N20" s="77">
        <v>1.129</v>
      </c>
      <c r="O20" s="77"/>
      <c r="P20" s="77"/>
      <c r="Q20" s="77"/>
      <c r="R20" s="77"/>
      <c r="S20" s="77"/>
      <c r="T20" s="77"/>
      <c r="U20" s="77">
        <v>0.90300000000000002</v>
      </c>
      <c r="V20" s="77"/>
      <c r="W20" s="77"/>
      <c r="X20" s="77"/>
      <c r="Y20" s="77"/>
      <c r="Z20" s="78"/>
      <c r="AA20" s="79">
        <f t="shared" si="2"/>
        <v>9.4990000000000006</v>
      </c>
    </row>
    <row r="21" spans="1:27" ht="24.95" customHeight="1" x14ac:dyDescent="0.2">
      <c r="A21" s="75" t="s">
        <v>16</v>
      </c>
      <c r="B21" s="80">
        <v>11.773999999999999</v>
      </c>
      <c r="C21" s="81">
        <v>11.667</v>
      </c>
      <c r="D21" s="81">
        <v>14.774999999999999</v>
      </c>
      <c r="E21" s="81">
        <v>15.085000000000001</v>
      </c>
      <c r="F21" s="81">
        <v>17.003</v>
      </c>
      <c r="G21" s="81">
        <v>17.724</v>
      </c>
      <c r="H21" s="81">
        <v>9.1100000000000012</v>
      </c>
      <c r="I21" s="81">
        <v>1.296</v>
      </c>
      <c r="J21" s="81"/>
      <c r="K21" s="81"/>
      <c r="L21" s="81"/>
      <c r="M21" s="81"/>
      <c r="N21" s="81"/>
      <c r="O21" s="81"/>
      <c r="P21" s="81"/>
      <c r="Q21" s="81"/>
      <c r="R21" s="81">
        <v>0.96899999999999997</v>
      </c>
      <c r="S21" s="81">
        <v>3.56</v>
      </c>
      <c r="T21" s="81">
        <v>17.356999999999999</v>
      </c>
      <c r="U21" s="81">
        <v>11.783999999999999</v>
      </c>
      <c r="V21" s="81">
        <v>4.8280000000000003</v>
      </c>
      <c r="W21" s="81">
        <v>5.8250000000000002</v>
      </c>
      <c r="X21" s="81">
        <v>0.72300000000000009</v>
      </c>
      <c r="Y21" s="81">
        <v>5.8040000000000003</v>
      </c>
      <c r="Z21" s="78"/>
      <c r="AA21" s="79">
        <f t="shared" si="2"/>
        <v>149.28400000000002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13.194999999999999</v>
      </c>
      <c r="C25" s="88">
        <f t="shared" ref="C25:Z25" si="3">IF(LEN(C$2)&gt;0,SUM(C19:C24),"")</f>
        <v>138.072</v>
      </c>
      <c r="D25" s="88">
        <f t="shared" si="3"/>
        <v>141.178</v>
      </c>
      <c r="E25" s="88">
        <f t="shared" si="3"/>
        <v>141.49</v>
      </c>
      <c r="F25" s="88">
        <f t="shared" si="3"/>
        <v>142.739</v>
      </c>
      <c r="G25" s="88">
        <f t="shared" si="3"/>
        <v>17.724</v>
      </c>
      <c r="H25" s="88">
        <f t="shared" si="3"/>
        <v>9.1100000000000012</v>
      </c>
      <c r="I25" s="88">
        <f t="shared" si="3"/>
        <v>2.3929999999999998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1.129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0.96899999999999997</v>
      </c>
      <c r="S25" s="88">
        <f t="shared" si="3"/>
        <v>3.56</v>
      </c>
      <c r="T25" s="88">
        <f t="shared" si="3"/>
        <v>17.356999999999999</v>
      </c>
      <c r="U25" s="88">
        <f t="shared" si="3"/>
        <v>12.686999999999999</v>
      </c>
      <c r="V25" s="88">
        <f t="shared" si="3"/>
        <v>4.8280000000000003</v>
      </c>
      <c r="W25" s="88">
        <f t="shared" si="3"/>
        <v>5.8250000000000002</v>
      </c>
      <c r="X25" s="88">
        <f t="shared" si="3"/>
        <v>0.72300000000000009</v>
      </c>
      <c r="Y25" s="88">
        <f t="shared" si="3"/>
        <v>5.8040000000000003</v>
      </c>
      <c r="Z25" s="89" t="str">
        <f t="shared" si="3"/>
        <v/>
      </c>
      <c r="AA25" s="90">
        <f>SUM(AA19:AA24)</f>
        <v>658.78300000000002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116.694</v>
      </c>
      <c r="C29" s="77">
        <v>195.928</v>
      </c>
      <c r="D29" s="77">
        <v>231.30099999999999</v>
      </c>
      <c r="E29" s="77">
        <v>233.114</v>
      </c>
      <c r="F29" s="77">
        <v>236.15100000000001</v>
      </c>
      <c r="G29" s="77">
        <v>61.698999999999998</v>
      </c>
      <c r="H29" s="77">
        <v>248.11</v>
      </c>
      <c r="I29" s="77">
        <v>205.179</v>
      </c>
      <c r="J29" s="77">
        <v>241</v>
      </c>
      <c r="K29" s="77">
        <v>201.667</v>
      </c>
      <c r="L29" s="77">
        <v>407.97</v>
      </c>
      <c r="M29" s="77">
        <v>284.91899999999998</v>
      </c>
      <c r="N29" s="77">
        <v>261.096</v>
      </c>
      <c r="O29" s="77">
        <v>194.37299999999999</v>
      </c>
      <c r="P29" s="77">
        <v>273.85899999999998</v>
      </c>
      <c r="Q29" s="77">
        <v>264.63600000000002</v>
      </c>
      <c r="R29" s="77">
        <v>268.33100000000002</v>
      </c>
      <c r="S29" s="77">
        <v>279.56</v>
      </c>
      <c r="T29" s="77">
        <v>302.35700000000003</v>
      </c>
      <c r="U29" s="77">
        <v>320.02699999999999</v>
      </c>
      <c r="V29" s="77">
        <v>509.82799999999997</v>
      </c>
      <c r="W29" s="77">
        <v>310.82499999999999</v>
      </c>
      <c r="X29" s="77">
        <v>237.39500000000001</v>
      </c>
      <c r="Y29" s="77">
        <v>275.483</v>
      </c>
      <c r="Z29" s="78"/>
      <c r="AA29" s="79">
        <f>SUM(B29:Z29)</f>
        <v>6161.5020000000013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116.694</v>
      </c>
      <c r="C31" s="62">
        <f t="shared" ref="C31:Z31" si="4">IF(LEN(C$2)&gt;0,SUM(C28:C30),"")</f>
        <v>195.928</v>
      </c>
      <c r="D31" s="62">
        <f t="shared" si="4"/>
        <v>231.30099999999999</v>
      </c>
      <c r="E31" s="62">
        <f t="shared" si="4"/>
        <v>233.114</v>
      </c>
      <c r="F31" s="62">
        <f t="shared" si="4"/>
        <v>236.15100000000001</v>
      </c>
      <c r="G31" s="62">
        <f t="shared" si="4"/>
        <v>61.698999999999998</v>
      </c>
      <c r="H31" s="62">
        <f t="shared" si="4"/>
        <v>248.11</v>
      </c>
      <c r="I31" s="62">
        <f t="shared" si="4"/>
        <v>205.179</v>
      </c>
      <c r="J31" s="62">
        <f t="shared" si="4"/>
        <v>241</v>
      </c>
      <c r="K31" s="62">
        <f t="shared" si="4"/>
        <v>201.667</v>
      </c>
      <c r="L31" s="62">
        <f t="shared" si="4"/>
        <v>407.97</v>
      </c>
      <c r="M31" s="62">
        <f t="shared" si="4"/>
        <v>284.91899999999998</v>
      </c>
      <c r="N31" s="62">
        <f t="shared" si="4"/>
        <v>261.096</v>
      </c>
      <c r="O31" s="62">
        <f t="shared" si="4"/>
        <v>194.37299999999999</v>
      </c>
      <c r="P31" s="62">
        <f t="shared" si="4"/>
        <v>273.85899999999998</v>
      </c>
      <c r="Q31" s="62">
        <f t="shared" si="4"/>
        <v>264.63600000000002</v>
      </c>
      <c r="R31" s="62">
        <f t="shared" si="4"/>
        <v>268.33100000000002</v>
      </c>
      <c r="S31" s="62">
        <f t="shared" si="4"/>
        <v>279.56</v>
      </c>
      <c r="T31" s="62">
        <f t="shared" si="4"/>
        <v>302.35700000000003</v>
      </c>
      <c r="U31" s="62">
        <f t="shared" si="4"/>
        <v>320.02699999999999</v>
      </c>
      <c r="V31" s="62">
        <f t="shared" si="4"/>
        <v>509.82799999999997</v>
      </c>
      <c r="W31" s="62">
        <f t="shared" si="4"/>
        <v>310.82499999999999</v>
      </c>
      <c r="X31" s="62">
        <f t="shared" si="4"/>
        <v>237.39500000000001</v>
      </c>
      <c r="Y31" s="62">
        <f t="shared" si="4"/>
        <v>275.483</v>
      </c>
      <c r="Z31" s="63" t="str">
        <f t="shared" si="4"/>
        <v/>
      </c>
      <c r="AA31" s="64">
        <f>SUM(AA28:AA30)</f>
        <v>6161.5020000000013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133.9</v>
      </c>
      <c r="H38" s="99"/>
      <c r="I38" s="99"/>
      <c r="J38" s="99"/>
      <c r="K38" s="99">
        <v>55.5</v>
      </c>
      <c r="L38" s="99"/>
      <c r="M38" s="99"/>
      <c r="N38" s="99"/>
      <c r="O38" s="99">
        <v>33.9</v>
      </c>
      <c r="P38" s="99"/>
      <c r="Q38" s="99"/>
      <c r="R38" s="99"/>
      <c r="S38" s="99"/>
      <c r="T38" s="99">
        <v>22</v>
      </c>
      <c r="U38" s="99"/>
      <c r="V38" s="99"/>
      <c r="W38" s="99"/>
      <c r="X38" s="99"/>
      <c r="Y38" s="99"/>
      <c r="Z38" s="100"/>
      <c r="AA38" s="79">
        <f t="shared" si="5"/>
        <v>245.3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133.9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55.5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33.9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133.9</v>
      </c>
      <c r="H46" s="99"/>
      <c r="I46" s="99"/>
      <c r="J46" s="99"/>
      <c r="K46" s="99">
        <v>55.5</v>
      </c>
      <c r="L46" s="99"/>
      <c r="M46" s="99"/>
      <c r="N46" s="99"/>
      <c r="O46" s="99">
        <v>33.9</v>
      </c>
      <c r="P46" s="99"/>
      <c r="Q46" s="99"/>
      <c r="R46" s="99"/>
      <c r="S46" s="99"/>
      <c r="T46" s="99">
        <v>22</v>
      </c>
      <c r="U46" s="99"/>
      <c r="V46" s="99"/>
      <c r="W46" s="99"/>
      <c r="X46" s="99"/>
      <c r="Y46" s="99"/>
      <c r="Z46" s="100"/>
      <c r="AA46" s="79">
        <f t="shared" si="7"/>
        <v>245.3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133.9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55.5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33.9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116.694</v>
      </c>
      <c r="C51" s="88">
        <f t="shared" si="10"/>
        <v>195.928</v>
      </c>
      <c r="D51" s="88">
        <f t="shared" si="10"/>
        <v>231.30099999999999</v>
      </c>
      <c r="E51" s="88">
        <f t="shared" si="10"/>
        <v>233.114</v>
      </c>
      <c r="F51" s="88">
        <f t="shared" si="10"/>
        <v>236.15100000000001</v>
      </c>
      <c r="G51" s="88">
        <f t="shared" si="10"/>
        <v>195.59899999999999</v>
      </c>
      <c r="H51" s="88">
        <f t="shared" si="10"/>
        <v>248.11</v>
      </c>
      <c r="I51" s="88">
        <f t="shared" si="10"/>
        <v>205.179</v>
      </c>
      <c r="J51" s="88">
        <f t="shared" si="10"/>
        <v>241</v>
      </c>
      <c r="K51" s="88">
        <f t="shared" si="10"/>
        <v>257.16700000000003</v>
      </c>
      <c r="L51" s="88">
        <f t="shared" si="10"/>
        <v>407.97</v>
      </c>
      <c r="M51" s="88">
        <f t="shared" si="10"/>
        <v>284.91899999999998</v>
      </c>
      <c r="N51" s="88">
        <f t="shared" si="10"/>
        <v>261.09600000000006</v>
      </c>
      <c r="O51" s="88">
        <f t="shared" si="10"/>
        <v>228.27300000000002</v>
      </c>
      <c r="P51" s="88">
        <f t="shared" si="10"/>
        <v>273.85899999999998</v>
      </c>
      <c r="Q51" s="88">
        <f t="shared" si="10"/>
        <v>264.63599999999997</v>
      </c>
      <c r="R51" s="88">
        <f t="shared" si="10"/>
        <v>268.33099999999996</v>
      </c>
      <c r="S51" s="88">
        <f t="shared" si="10"/>
        <v>279.56</v>
      </c>
      <c r="T51" s="88">
        <f t="shared" si="10"/>
        <v>324.35699999999997</v>
      </c>
      <c r="U51" s="88">
        <f t="shared" si="10"/>
        <v>320.02700000000004</v>
      </c>
      <c r="V51" s="88">
        <f t="shared" si="10"/>
        <v>509.82799999999997</v>
      </c>
      <c r="W51" s="88">
        <f t="shared" si="10"/>
        <v>310.82499999999999</v>
      </c>
      <c r="X51" s="88">
        <f t="shared" si="10"/>
        <v>237.39500000000001</v>
      </c>
      <c r="Y51" s="88">
        <f t="shared" si="10"/>
        <v>275.48299999999995</v>
      </c>
      <c r="Z51" s="89" t="str">
        <f t="shared" si="10"/>
        <v/>
      </c>
      <c r="AA51" s="105">
        <f>SUM(B51:Z51)</f>
        <v>6406.8020000000006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116.691</v>
      </c>
      <c r="C4" s="18">
        <v>195.9</v>
      </c>
      <c r="D4" s="18">
        <v>231.3</v>
      </c>
      <c r="E4" s="18">
        <v>233.1</v>
      </c>
      <c r="F4" s="18">
        <v>236.2</v>
      </c>
      <c r="G4" s="18">
        <v>195.60499999999999</v>
      </c>
      <c r="H4" s="18">
        <v>248.07</v>
      </c>
      <c r="I4" s="18">
        <v>205.179</v>
      </c>
      <c r="J4" s="18">
        <v>240.96800000000002</v>
      </c>
      <c r="K4" s="18">
        <v>257.13600000000002</v>
      </c>
      <c r="L4" s="18">
        <v>407.99799999999999</v>
      </c>
      <c r="M4" s="18">
        <v>284.91899999999998</v>
      </c>
      <c r="N4" s="18">
        <v>261.096</v>
      </c>
      <c r="O4" s="18">
        <v>228.273</v>
      </c>
      <c r="P4" s="18">
        <v>273.85899999999998</v>
      </c>
      <c r="Q4" s="18">
        <v>264.63599999999997</v>
      </c>
      <c r="R4" s="18">
        <v>268.33100000000002</v>
      </c>
      <c r="S4" s="18">
        <v>279.53300000000002</v>
      </c>
      <c r="T4" s="18">
        <v>324.37800000000004</v>
      </c>
      <c r="U4" s="18">
        <v>320.01400000000001</v>
      </c>
      <c r="V4" s="18">
        <v>509.83600000000001</v>
      </c>
      <c r="W4" s="18">
        <v>310.83499999999998</v>
      </c>
      <c r="X4" s="18">
        <v>237.39500000000001</v>
      </c>
      <c r="Y4" s="18">
        <v>275.483</v>
      </c>
      <c r="Z4" s="19"/>
      <c r="AA4" s="20">
        <f>SUM(B4:Z4)</f>
        <v>6406.7350000000015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198.6</v>
      </c>
      <c r="C7" s="28">
        <v>190</v>
      </c>
      <c r="D7" s="28">
        <v>186.61</v>
      </c>
      <c r="E7" s="28">
        <v>186.52</v>
      </c>
      <c r="F7" s="28">
        <v>186.42</v>
      </c>
      <c r="G7" s="28">
        <v>189.7</v>
      </c>
      <c r="H7" s="28">
        <v>230</v>
      </c>
      <c r="I7" s="28">
        <v>258.27999999999997</v>
      </c>
      <c r="J7" s="28">
        <v>260.14999999999998</v>
      </c>
      <c r="K7" s="28">
        <v>259.97000000000003</v>
      </c>
      <c r="L7" s="28">
        <v>240.89</v>
      </c>
      <c r="M7" s="28">
        <v>209.52</v>
      </c>
      <c r="N7" s="28">
        <v>209.52</v>
      </c>
      <c r="O7" s="28">
        <v>203.16</v>
      </c>
      <c r="P7" s="28">
        <v>209.52</v>
      </c>
      <c r="Q7" s="28">
        <v>209.52</v>
      </c>
      <c r="R7" s="28">
        <v>209.52</v>
      </c>
      <c r="S7" s="28">
        <v>248.08</v>
      </c>
      <c r="T7" s="28">
        <v>260</v>
      </c>
      <c r="U7" s="28">
        <v>260</v>
      </c>
      <c r="V7" s="28">
        <v>231.75</v>
      </c>
      <c r="W7" s="28">
        <v>227</v>
      </c>
      <c r="X7" s="28">
        <v>209.52</v>
      </c>
      <c r="Y7" s="28">
        <v>209.52</v>
      </c>
      <c r="Z7" s="29"/>
      <c r="AA7" s="30">
        <f>IF(SUM(B7:Z7)&lt;&gt;0,AVERAGEIF(B7:Z7,"&lt;&gt;"""),"")</f>
        <v>220.15708333333336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 t="shared" ref="AA10:AA15" si="0">SUM(B10:Z10)</f>
        <v>4485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90</v>
      </c>
      <c r="U13" s="52">
        <v>90</v>
      </c>
      <c r="V13" s="52"/>
      <c r="W13" s="52"/>
      <c r="X13" s="52"/>
      <c r="Y13" s="52"/>
      <c r="Z13" s="53"/>
      <c r="AA13" s="54">
        <f t="shared" si="0"/>
        <v>180</v>
      </c>
    </row>
    <row r="14" spans="1:27" ht="24.95" customHeight="1" x14ac:dyDescent="0.2">
      <c r="A14" s="55" t="s">
        <v>10</v>
      </c>
      <c r="B14" s="56">
        <v>0.29099999999999998</v>
      </c>
      <c r="C14" s="57"/>
      <c r="D14" s="57"/>
      <c r="E14" s="57"/>
      <c r="F14" s="57"/>
      <c r="G14" s="57">
        <v>0.60499999999999998</v>
      </c>
      <c r="H14" s="57">
        <v>18.97</v>
      </c>
      <c r="I14" s="57">
        <v>9.097999999999999</v>
      </c>
      <c r="J14" s="57">
        <v>9.375</v>
      </c>
      <c r="K14" s="57">
        <v>16.584</v>
      </c>
      <c r="L14" s="57">
        <v>17.629000000000001</v>
      </c>
      <c r="M14" s="57">
        <v>21.245999999999999</v>
      </c>
      <c r="N14" s="57">
        <v>0.47199999999999998</v>
      </c>
      <c r="O14" s="57"/>
      <c r="P14" s="57">
        <v>54.404000000000003</v>
      </c>
      <c r="Q14" s="57">
        <v>49.007000000000005</v>
      </c>
      <c r="R14" s="57">
        <v>68.707999999999998</v>
      </c>
      <c r="S14" s="57">
        <v>44.521000000000001</v>
      </c>
      <c r="T14" s="57">
        <v>39.378</v>
      </c>
      <c r="U14" s="57">
        <v>29.013999999999999</v>
      </c>
      <c r="V14" s="57">
        <v>38.036000000000001</v>
      </c>
      <c r="W14" s="57">
        <v>35.034999999999997</v>
      </c>
      <c r="X14" s="57">
        <v>41.057000000000002</v>
      </c>
      <c r="Y14" s="57">
        <v>77.326000000000008</v>
      </c>
      <c r="Z14" s="58"/>
      <c r="AA14" s="59">
        <f t="shared" si="0"/>
        <v>570.75600000000009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0.29099999999999998</v>
      </c>
      <c r="C16" s="62">
        <f t="shared" ref="C16:Z16" si="1">IF(LEN(C$2)&gt;0,SUM(C10:C15),"")</f>
        <v>195</v>
      </c>
      <c r="D16" s="62">
        <f t="shared" si="1"/>
        <v>195</v>
      </c>
      <c r="E16" s="62">
        <f t="shared" si="1"/>
        <v>195</v>
      </c>
      <c r="F16" s="62">
        <f t="shared" si="1"/>
        <v>195</v>
      </c>
      <c r="G16" s="62">
        <f t="shared" si="1"/>
        <v>195.60499999999999</v>
      </c>
      <c r="H16" s="62">
        <f t="shared" si="1"/>
        <v>213.97</v>
      </c>
      <c r="I16" s="62">
        <f t="shared" si="1"/>
        <v>204.09800000000001</v>
      </c>
      <c r="J16" s="62">
        <f t="shared" si="1"/>
        <v>204.375</v>
      </c>
      <c r="K16" s="62">
        <f t="shared" si="1"/>
        <v>211.584</v>
      </c>
      <c r="L16" s="62">
        <f t="shared" si="1"/>
        <v>212.62899999999999</v>
      </c>
      <c r="M16" s="62">
        <f t="shared" si="1"/>
        <v>216.24600000000001</v>
      </c>
      <c r="N16" s="62">
        <f t="shared" si="1"/>
        <v>195.47200000000001</v>
      </c>
      <c r="O16" s="62">
        <f t="shared" si="1"/>
        <v>195</v>
      </c>
      <c r="P16" s="62">
        <f t="shared" si="1"/>
        <v>249.404</v>
      </c>
      <c r="Q16" s="62">
        <f t="shared" si="1"/>
        <v>244.00700000000001</v>
      </c>
      <c r="R16" s="62">
        <f t="shared" si="1"/>
        <v>263.70799999999997</v>
      </c>
      <c r="S16" s="62">
        <f t="shared" si="1"/>
        <v>239.52100000000002</v>
      </c>
      <c r="T16" s="62">
        <f t="shared" si="1"/>
        <v>324.37799999999999</v>
      </c>
      <c r="U16" s="62">
        <f t="shared" si="1"/>
        <v>314.01400000000001</v>
      </c>
      <c r="V16" s="62">
        <f t="shared" si="1"/>
        <v>233.036</v>
      </c>
      <c r="W16" s="62">
        <f t="shared" si="1"/>
        <v>230.035</v>
      </c>
      <c r="X16" s="62">
        <f t="shared" si="1"/>
        <v>236.05700000000002</v>
      </c>
      <c r="Y16" s="62">
        <f t="shared" si="1"/>
        <v>272.32600000000002</v>
      </c>
      <c r="Z16" s="63" t="str">
        <f t="shared" si="1"/>
        <v/>
      </c>
      <c r="AA16" s="64">
        <f>SUM(AA10:AA15)</f>
        <v>5235.7560000000003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2.9529999999999998</v>
      </c>
      <c r="S20" s="77">
        <v>1.9119999999999999</v>
      </c>
      <c r="T20" s="77"/>
      <c r="U20" s="77"/>
      <c r="V20" s="77"/>
      <c r="W20" s="77"/>
      <c r="X20" s="77">
        <v>0.746</v>
      </c>
      <c r="Y20" s="77">
        <v>1.349</v>
      </c>
      <c r="Z20" s="78"/>
      <c r="AA20" s="79">
        <f t="shared" si="2"/>
        <v>6.9600000000000009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1.081</v>
      </c>
      <c r="J21" s="81">
        <v>17.793000000000003</v>
      </c>
      <c r="K21" s="81">
        <v>45.552</v>
      </c>
      <c r="L21" s="81">
        <v>62.268999999999998</v>
      </c>
      <c r="M21" s="81">
        <v>68.673000000000002</v>
      </c>
      <c r="N21" s="81">
        <v>65.623999999999995</v>
      </c>
      <c r="O21" s="81">
        <v>33.272999999999996</v>
      </c>
      <c r="P21" s="81">
        <v>24.455000000000002</v>
      </c>
      <c r="Q21" s="81">
        <v>20.629000000000001</v>
      </c>
      <c r="R21" s="81">
        <v>1.67</v>
      </c>
      <c r="S21" s="81"/>
      <c r="T21" s="81"/>
      <c r="U21" s="81"/>
      <c r="V21" s="81"/>
      <c r="W21" s="81"/>
      <c r="X21" s="81">
        <v>0.59199999999999997</v>
      </c>
      <c r="Y21" s="81">
        <v>1.8080000000000001</v>
      </c>
      <c r="Z21" s="78"/>
      <c r="AA21" s="79">
        <f t="shared" si="2"/>
        <v>343.41899999999998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1.081</v>
      </c>
      <c r="J25" s="88">
        <f t="shared" si="3"/>
        <v>17.793000000000003</v>
      </c>
      <c r="K25" s="88">
        <f t="shared" si="3"/>
        <v>45.552</v>
      </c>
      <c r="L25" s="88">
        <f t="shared" si="3"/>
        <v>62.268999999999998</v>
      </c>
      <c r="M25" s="88">
        <f t="shared" si="3"/>
        <v>68.673000000000002</v>
      </c>
      <c r="N25" s="88">
        <f t="shared" si="3"/>
        <v>65.623999999999995</v>
      </c>
      <c r="O25" s="88">
        <f t="shared" si="3"/>
        <v>33.272999999999996</v>
      </c>
      <c r="P25" s="88">
        <f t="shared" si="3"/>
        <v>24.455000000000002</v>
      </c>
      <c r="Q25" s="88">
        <f t="shared" si="3"/>
        <v>20.629000000000001</v>
      </c>
      <c r="R25" s="88">
        <f t="shared" si="3"/>
        <v>4.6229999999999993</v>
      </c>
      <c r="S25" s="88">
        <f t="shared" si="3"/>
        <v>1.9119999999999999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1.3380000000000001</v>
      </c>
      <c r="Y25" s="88">
        <f t="shared" si="3"/>
        <v>3.157</v>
      </c>
      <c r="Z25" s="89">
        <f t="shared" si="3"/>
        <v>0</v>
      </c>
      <c r="AA25" s="90">
        <f t="shared" si="3"/>
        <v>350.37899999999996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0.29099999999999998</v>
      </c>
      <c r="C29" s="77">
        <v>195</v>
      </c>
      <c r="D29" s="77">
        <v>195</v>
      </c>
      <c r="E29" s="77">
        <v>195</v>
      </c>
      <c r="F29" s="77">
        <v>195</v>
      </c>
      <c r="G29" s="77">
        <v>195.60499999999999</v>
      </c>
      <c r="H29" s="77">
        <v>213.97</v>
      </c>
      <c r="I29" s="77">
        <v>205.179</v>
      </c>
      <c r="J29" s="77">
        <v>222.16800000000001</v>
      </c>
      <c r="K29" s="77">
        <v>257.13600000000002</v>
      </c>
      <c r="L29" s="77">
        <v>274.89800000000002</v>
      </c>
      <c r="M29" s="77">
        <v>284.91899999999998</v>
      </c>
      <c r="N29" s="77">
        <v>261.096</v>
      </c>
      <c r="O29" s="77">
        <v>228.273</v>
      </c>
      <c r="P29" s="77">
        <v>273.85899999999998</v>
      </c>
      <c r="Q29" s="77">
        <v>264.63600000000002</v>
      </c>
      <c r="R29" s="77">
        <v>268.33100000000002</v>
      </c>
      <c r="S29" s="77">
        <v>241.43299999999999</v>
      </c>
      <c r="T29" s="77">
        <v>324.37799999999999</v>
      </c>
      <c r="U29" s="77">
        <v>314.01400000000001</v>
      </c>
      <c r="V29" s="77">
        <v>233.036</v>
      </c>
      <c r="W29" s="77">
        <v>230.035</v>
      </c>
      <c r="X29" s="77">
        <v>237.39500000000001</v>
      </c>
      <c r="Y29" s="77">
        <v>275.483</v>
      </c>
      <c r="Z29" s="78"/>
      <c r="AA29" s="79">
        <f>SUM(B29:Z29)</f>
        <v>5586.1350000000011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0.29099999999999998</v>
      </c>
      <c r="C31" s="62">
        <f t="shared" si="4"/>
        <v>195</v>
      </c>
      <c r="D31" s="62">
        <f t="shared" si="4"/>
        <v>195</v>
      </c>
      <c r="E31" s="62">
        <f t="shared" si="4"/>
        <v>195</v>
      </c>
      <c r="F31" s="62">
        <f t="shared" si="4"/>
        <v>195</v>
      </c>
      <c r="G31" s="62">
        <f t="shared" si="4"/>
        <v>195.60499999999999</v>
      </c>
      <c r="H31" s="62">
        <f t="shared" si="4"/>
        <v>213.97</v>
      </c>
      <c r="I31" s="62">
        <f t="shared" si="4"/>
        <v>205.179</v>
      </c>
      <c r="J31" s="62">
        <f t="shared" si="4"/>
        <v>222.16800000000001</v>
      </c>
      <c r="K31" s="62">
        <f t="shared" si="4"/>
        <v>257.13600000000002</v>
      </c>
      <c r="L31" s="62">
        <f t="shared" si="4"/>
        <v>274.89800000000002</v>
      </c>
      <c r="M31" s="62">
        <f t="shared" si="4"/>
        <v>284.91899999999998</v>
      </c>
      <c r="N31" s="62">
        <f t="shared" si="4"/>
        <v>261.096</v>
      </c>
      <c r="O31" s="62">
        <f t="shared" si="4"/>
        <v>228.273</v>
      </c>
      <c r="P31" s="62">
        <f t="shared" si="4"/>
        <v>273.85899999999998</v>
      </c>
      <c r="Q31" s="62">
        <f t="shared" si="4"/>
        <v>264.63600000000002</v>
      </c>
      <c r="R31" s="62">
        <f t="shared" si="4"/>
        <v>268.33100000000002</v>
      </c>
      <c r="S31" s="62">
        <f t="shared" si="4"/>
        <v>241.43299999999999</v>
      </c>
      <c r="T31" s="62">
        <f t="shared" si="4"/>
        <v>324.37799999999999</v>
      </c>
      <c r="U31" s="62">
        <f t="shared" si="4"/>
        <v>314.01400000000001</v>
      </c>
      <c r="V31" s="62">
        <f t="shared" si="4"/>
        <v>233.036</v>
      </c>
      <c r="W31" s="62">
        <f t="shared" si="4"/>
        <v>230.035</v>
      </c>
      <c r="X31" s="62">
        <f t="shared" si="4"/>
        <v>237.39500000000001</v>
      </c>
      <c r="Y31" s="62">
        <f t="shared" si="4"/>
        <v>275.483</v>
      </c>
      <c r="Z31" s="63">
        <f t="shared" si="4"/>
        <v>0</v>
      </c>
      <c r="AA31" s="64">
        <f t="shared" si="4"/>
        <v>5586.1350000000011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116.4</v>
      </c>
      <c r="C38" s="99">
        <v>0.9</v>
      </c>
      <c r="D38" s="99">
        <v>36.299999999999997</v>
      </c>
      <c r="E38" s="99">
        <v>38.1</v>
      </c>
      <c r="F38" s="99">
        <v>41.2</v>
      </c>
      <c r="G38" s="99"/>
      <c r="H38" s="99">
        <v>34.1</v>
      </c>
      <c r="I38" s="99"/>
      <c r="J38" s="99">
        <v>18.8</v>
      </c>
      <c r="K38" s="99"/>
      <c r="L38" s="99">
        <v>133.1</v>
      </c>
      <c r="M38" s="99"/>
      <c r="N38" s="99"/>
      <c r="O38" s="99"/>
      <c r="P38" s="99"/>
      <c r="Q38" s="99"/>
      <c r="R38" s="99"/>
      <c r="S38" s="99">
        <v>38.1</v>
      </c>
      <c r="T38" s="99"/>
      <c r="U38" s="99">
        <v>6</v>
      </c>
      <c r="V38" s="99">
        <v>276.8</v>
      </c>
      <c r="W38" s="99">
        <v>80.8</v>
      </c>
      <c r="X38" s="99"/>
      <c r="Y38" s="99"/>
      <c r="Z38" s="100"/>
      <c r="AA38" s="79">
        <f t="shared" si="5"/>
        <v>820.60000000000014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116.4</v>
      </c>
      <c r="C39" s="88">
        <f t="shared" si="6"/>
        <v>0.9</v>
      </c>
      <c r="D39" s="88">
        <f t="shared" si="6"/>
        <v>36.299999999999997</v>
      </c>
      <c r="E39" s="88">
        <f t="shared" si="6"/>
        <v>38.1</v>
      </c>
      <c r="F39" s="88">
        <f t="shared" si="6"/>
        <v>41.2</v>
      </c>
      <c r="G39" s="88">
        <f t="shared" si="6"/>
        <v>0</v>
      </c>
      <c r="H39" s="88">
        <f t="shared" si="6"/>
        <v>34.1</v>
      </c>
      <c r="I39" s="88">
        <f t="shared" si="6"/>
        <v>0</v>
      </c>
      <c r="J39" s="88">
        <f t="shared" si="6"/>
        <v>18.8</v>
      </c>
      <c r="K39" s="88">
        <f t="shared" si="6"/>
        <v>0</v>
      </c>
      <c r="L39" s="88">
        <f t="shared" si="6"/>
        <v>133.1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38.1</v>
      </c>
      <c r="T39" s="88">
        <f t="shared" si="6"/>
        <v>0</v>
      </c>
      <c r="U39" s="88">
        <f t="shared" si="6"/>
        <v>6</v>
      </c>
      <c r="V39" s="88">
        <f t="shared" si="6"/>
        <v>276.8</v>
      </c>
      <c r="W39" s="88">
        <f t="shared" si="6"/>
        <v>80.8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820.60000000000014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116.4</v>
      </c>
      <c r="C46" s="99">
        <v>0.9</v>
      </c>
      <c r="D46" s="99">
        <v>36.299999999999997</v>
      </c>
      <c r="E46" s="99">
        <v>38.1</v>
      </c>
      <c r="F46" s="99">
        <v>41.2</v>
      </c>
      <c r="G46" s="99"/>
      <c r="H46" s="99">
        <v>34.1</v>
      </c>
      <c r="I46" s="99"/>
      <c r="J46" s="99">
        <v>18.8</v>
      </c>
      <c r="K46" s="99"/>
      <c r="L46" s="99">
        <v>133.1</v>
      </c>
      <c r="M46" s="99"/>
      <c r="N46" s="99"/>
      <c r="O46" s="99"/>
      <c r="P46" s="99"/>
      <c r="Q46" s="99"/>
      <c r="R46" s="99"/>
      <c r="S46" s="99">
        <v>38.1</v>
      </c>
      <c r="T46" s="99"/>
      <c r="U46" s="99">
        <v>6</v>
      </c>
      <c r="V46" s="99">
        <v>276.8</v>
      </c>
      <c r="W46" s="99">
        <v>80.8</v>
      </c>
      <c r="X46" s="99"/>
      <c r="Y46" s="99"/>
      <c r="Z46" s="100"/>
      <c r="AA46" s="79">
        <f t="shared" si="7"/>
        <v>820.60000000000014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116.4</v>
      </c>
      <c r="C48" s="88">
        <f t="shared" ref="C48:Z48" si="8">SUM(C42:C47)</f>
        <v>0.9</v>
      </c>
      <c r="D48" s="88">
        <f t="shared" si="8"/>
        <v>36.299999999999997</v>
      </c>
      <c r="E48" s="88">
        <f t="shared" si="8"/>
        <v>38.1</v>
      </c>
      <c r="F48" s="88">
        <f t="shared" si="8"/>
        <v>41.2</v>
      </c>
      <c r="G48" s="88">
        <f t="shared" si="8"/>
        <v>0</v>
      </c>
      <c r="H48" s="88">
        <f t="shared" si="8"/>
        <v>34.1</v>
      </c>
      <c r="I48" s="88">
        <f t="shared" si="8"/>
        <v>0</v>
      </c>
      <c r="J48" s="88">
        <f t="shared" si="8"/>
        <v>18.8</v>
      </c>
      <c r="K48" s="88">
        <f t="shared" si="8"/>
        <v>0</v>
      </c>
      <c r="L48" s="88">
        <f t="shared" si="8"/>
        <v>133.1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38.1</v>
      </c>
      <c r="T48" s="88">
        <f t="shared" si="8"/>
        <v>0</v>
      </c>
      <c r="U48" s="88">
        <f t="shared" si="8"/>
        <v>6</v>
      </c>
      <c r="V48" s="88">
        <f t="shared" si="8"/>
        <v>276.8</v>
      </c>
      <c r="W48" s="88">
        <f t="shared" si="8"/>
        <v>80.8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820.60000000000014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116.691</v>
      </c>
      <c r="C51" s="88">
        <f t="shared" si="10"/>
        <v>195.9</v>
      </c>
      <c r="D51" s="88">
        <f t="shared" si="10"/>
        <v>231.3</v>
      </c>
      <c r="E51" s="88">
        <f t="shared" si="10"/>
        <v>233.1</v>
      </c>
      <c r="F51" s="88">
        <f t="shared" si="10"/>
        <v>236.2</v>
      </c>
      <c r="G51" s="88">
        <f t="shared" si="10"/>
        <v>195.60499999999999</v>
      </c>
      <c r="H51" s="88">
        <f t="shared" si="10"/>
        <v>248.07</v>
      </c>
      <c r="I51" s="88">
        <f t="shared" si="10"/>
        <v>205.179</v>
      </c>
      <c r="J51" s="88">
        <f t="shared" si="10"/>
        <v>240.96800000000002</v>
      </c>
      <c r="K51" s="88">
        <f t="shared" si="10"/>
        <v>257.13600000000002</v>
      </c>
      <c r="L51" s="88">
        <f t="shared" si="10"/>
        <v>407.99799999999993</v>
      </c>
      <c r="M51" s="88">
        <f t="shared" si="10"/>
        <v>284.91899999999998</v>
      </c>
      <c r="N51" s="88">
        <f t="shared" si="10"/>
        <v>261.096</v>
      </c>
      <c r="O51" s="88">
        <f t="shared" si="10"/>
        <v>228.273</v>
      </c>
      <c r="P51" s="88">
        <f t="shared" si="10"/>
        <v>273.85899999999998</v>
      </c>
      <c r="Q51" s="88">
        <f t="shared" si="10"/>
        <v>264.63600000000002</v>
      </c>
      <c r="R51" s="88">
        <f t="shared" si="10"/>
        <v>268.33099999999996</v>
      </c>
      <c r="S51" s="88">
        <f t="shared" si="10"/>
        <v>279.53300000000002</v>
      </c>
      <c r="T51" s="88">
        <f t="shared" si="10"/>
        <v>324.37799999999999</v>
      </c>
      <c r="U51" s="88">
        <f t="shared" si="10"/>
        <v>320.01400000000001</v>
      </c>
      <c r="V51" s="88">
        <f t="shared" si="10"/>
        <v>509.83600000000001</v>
      </c>
      <c r="W51" s="88">
        <f t="shared" si="10"/>
        <v>310.83499999999998</v>
      </c>
      <c r="X51" s="88">
        <f t="shared" si="10"/>
        <v>237.39500000000001</v>
      </c>
      <c r="Y51" s="88">
        <f t="shared" si="10"/>
        <v>275.483</v>
      </c>
      <c r="Z51" s="89">
        <f t="shared" si="10"/>
        <v>0</v>
      </c>
      <c r="AA51" s="105">
        <f>SUM(B51:Z51)</f>
        <v>6406.7350000000015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116.4</v>
      </c>
      <c r="C4" s="18">
        <v>0.9</v>
      </c>
      <c r="D4" s="18">
        <v>36.299999999999997</v>
      </c>
      <c r="E4" s="18">
        <v>38.1</v>
      </c>
      <c r="F4" s="18">
        <v>41.2</v>
      </c>
      <c r="G4" s="18">
        <v>-133.9</v>
      </c>
      <c r="H4" s="18">
        <v>34.1</v>
      </c>
      <c r="I4" s="18"/>
      <c r="J4" s="18">
        <v>18.8</v>
      </c>
      <c r="K4" s="18">
        <v>-55.5</v>
      </c>
      <c r="L4" s="18">
        <v>133.1</v>
      </c>
      <c r="M4" s="18"/>
      <c r="N4" s="18"/>
      <c r="O4" s="18">
        <v>-33.9</v>
      </c>
      <c r="P4" s="18"/>
      <c r="Q4" s="18"/>
      <c r="R4" s="18"/>
      <c r="S4" s="18">
        <v>38.1</v>
      </c>
      <c r="T4" s="18">
        <v>-22</v>
      </c>
      <c r="U4" s="18">
        <v>6</v>
      </c>
      <c r="V4" s="18">
        <v>276.8</v>
      </c>
      <c r="W4" s="18">
        <v>80.8</v>
      </c>
      <c r="X4" s="18"/>
      <c r="Y4" s="18"/>
      <c r="Z4" s="19"/>
      <c r="AA4" s="112">
        <f>SUM(B4:Z4)</f>
        <v>575.29999999999995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198.6</v>
      </c>
      <c r="C7" s="118">
        <v>190</v>
      </c>
      <c r="D7" s="118">
        <v>186.61</v>
      </c>
      <c r="E7" s="118">
        <v>186.52</v>
      </c>
      <c r="F7" s="118">
        <v>186.42</v>
      </c>
      <c r="G7" s="118">
        <v>189.7</v>
      </c>
      <c r="H7" s="118">
        <v>230</v>
      </c>
      <c r="I7" s="118">
        <v>258.27999999999997</v>
      </c>
      <c r="J7" s="118">
        <v>260.14999999999998</v>
      </c>
      <c r="K7" s="118">
        <v>259.97000000000003</v>
      </c>
      <c r="L7" s="118">
        <v>240.89</v>
      </c>
      <c r="M7" s="118">
        <v>209.52</v>
      </c>
      <c r="N7" s="118">
        <v>209.52</v>
      </c>
      <c r="O7" s="118">
        <v>203.16</v>
      </c>
      <c r="P7" s="118">
        <v>209.52</v>
      </c>
      <c r="Q7" s="118">
        <v>209.52</v>
      </c>
      <c r="R7" s="118">
        <v>209.52</v>
      </c>
      <c r="S7" s="118">
        <v>248.08</v>
      </c>
      <c r="T7" s="118">
        <v>260</v>
      </c>
      <c r="U7" s="118">
        <v>260</v>
      </c>
      <c r="V7" s="118">
        <v>231.75</v>
      </c>
      <c r="W7" s="118">
        <v>227</v>
      </c>
      <c r="X7" s="118">
        <v>209.52</v>
      </c>
      <c r="Y7" s="118">
        <v>209.52</v>
      </c>
      <c r="Z7" s="119"/>
      <c r="AA7" s="120">
        <f>IF(SUM(B7:Z7)&lt;&gt;0,AVERAGEIF(B7:Z7,"&lt;&gt;"""),"")</f>
        <v>220.15708333333336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133.9</v>
      </c>
      <c r="H15" s="134"/>
      <c r="I15" s="134"/>
      <c r="J15" s="134"/>
      <c r="K15" s="134">
        <v>55.5</v>
      </c>
      <c r="L15" s="134"/>
      <c r="M15" s="134"/>
      <c r="N15" s="134"/>
      <c r="O15" s="134">
        <v>33.9</v>
      </c>
      <c r="P15" s="134"/>
      <c r="Q15" s="134"/>
      <c r="R15" s="134"/>
      <c r="S15" s="134"/>
      <c r="T15" s="134">
        <v>22</v>
      </c>
      <c r="U15" s="134"/>
      <c r="V15" s="134"/>
      <c r="W15" s="134"/>
      <c r="X15" s="134"/>
      <c r="Y15" s="134"/>
      <c r="Z15" s="132"/>
      <c r="AA15" s="133">
        <f t="shared" si="0"/>
        <v>245.3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133.9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55.5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33.9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22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245.3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116.4</v>
      </c>
      <c r="C23" s="134">
        <v>0.9</v>
      </c>
      <c r="D23" s="134">
        <v>36.299999999999997</v>
      </c>
      <c r="E23" s="134">
        <v>38.1</v>
      </c>
      <c r="F23" s="134">
        <v>41.2</v>
      </c>
      <c r="G23" s="134"/>
      <c r="H23" s="134">
        <v>34.1</v>
      </c>
      <c r="I23" s="134"/>
      <c r="J23" s="134">
        <v>18.8</v>
      </c>
      <c r="K23" s="134"/>
      <c r="L23" s="134">
        <v>133.1</v>
      </c>
      <c r="M23" s="134"/>
      <c r="N23" s="134"/>
      <c r="O23" s="134"/>
      <c r="P23" s="134"/>
      <c r="Q23" s="134"/>
      <c r="R23" s="134"/>
      <c r="S23" s="134">
        <v>38.1</v>
      </c>
      <c r="T23" s="134"/>
      <c r="U23" s="134">
        <v>6</v>
      </c>
      <c r="V23" s="134">
        <v>276.8</v>
      </c>
      <c r="W23" s="134">
        <v>80.8</v>
      </c>
      <c r="X23" s="134"/>
      <c r="Y23" s="134"/>
      <c r="Z23" s="132"/>
      <c r="AA23" s="133">
        <f t="shared" si="2"/>
        <v>820.60000000000014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116.4</v>
      </c>
      <c r="C24" s="136">
        <f t="shared" si="3"/>
        <v>0.9</v>
      </c>
      <c r="D24" s="136">
        <f t="shared" si="3"/>
        <v>36.299999999999997</v>
      </c>
      <c r="E24" s="136">
        <f t="shared" si="3"/>
        <v>38.1</v>
      </c>
      <c r="F24" s="136">
        <f t="shared" si="3"/>
        <v>41.2</v>
      </c>
      <c r="G24" s="136">
        <f t="shared" si="3"/>
        <v>0</v>
      </c>
      <c r="H24" s="136">
        <f t="shared" si="3"/>
        <v>34.1</v>
      </c>
      <c r="I24" s="136">
        <f t="shared" si="3"/>
        <v>0</v>
      </c>
      <c r="J24" s="136">
        <f t="shared" si="3"/>
        <v>18.8</v>
      </c>
      <c r="K24" s="136">
        <f t="shared" si="3"/>
        <v>0</v>
      </c>
      <c r="L24" s="136">
        <f t="shared" si="3"/>
        <v>133.1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38.1</v>
      </c>
      <c r="T24" s="136">
        <f t="shared" si="3"/>
        <v>0</v>
      </c>
      <c r="U24" s="136">
        <f t="shared" si="3"/>
        <v>6</v>
      </c>
      <c r="V24" s="136">
        <f t="shared" si="3"/>
        <v>276.8</v>
      </c>
      <c r="W24" s="136">
        <f t="shared" si="3"/>
        <v>80.8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820.60000000000014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2022-01-20T14:37:11Z</dcterms:created>
  <dcterms:modified xsi:type="dcterms:W3CDTF">2022-01-20T14:37:12Z</dcterms:modified>
</cp:coreProperties>
</file>