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<sst xmlns="http://schemas.openxmlformats.org/spreadsheetml/2006/main" count="117" uniqueCount="53">
  <si>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19/01/2022 16:19:24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</si>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</sst>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43</c:v>
                </c:pt>
                <c:pt idx="18">
                  <c:v>43</c:v>
                </c:pt>
                <c:pt idx="19">
                  <c:v>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14.776999999999999</c:v>
                </c:pt>
                <c:pt idx="1">
                  <c:v>15.089</c:v>
                </c:pt>
                <c:pt idx="2">
                  <c:v>34.334000000000003</c:v>
                </c:pt>
                <c:pt idx="5">
                  <c:v>7.5190000000000001</c:v>
                </c:pt>
                <c:pt idx="6">
                  <c:v>25.042999999999999</c:v>
                </c:pt>
                <c:pt idx="7">
                  <c:v>62.25</c:v>
                </c:pt>
                <c:pt idx="8">
                  <c:v>142.32999999999998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4</c:v>
                </c:pt>
                <c:pt idx="17">
                  <c:v>4</c:v>
                </c:pt>
                <c:pt idx="18">
                  <c:v>87</c:v>
                </c:pt>
                <c:pt idx="19">
                  <c:v>87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13.1</c:v>
                </c:pt>
                <c:pt idx="4">
                  <c:v>11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0.26800000000000002</c:v>
                </c:pt>
                <c:pt idx="1">
                  <c:v>0.54100000000000004</c:v>
                </c:pt>
                <c:pt idx="2">
                  <c:v>1.159</c:v>
                </c:pt>
                <c:pt idx="3">
                  <c:v>1.54</c:v>
                </c:pt>
                <c:pt idx="4">
                  <c:v>2.48</c:v>
                </c:pt>
                <c:pt idx="5">
                  <c:v>4.7439999999999998</c:v>
                </c:pt>
                <c:pt idx="6">
                  <c:v>1.4509999999999998</c:v>
                </c:pt>
                <c:pt idx="7">
                  <c:v>1.5509999999999999</c:v>
                </c:pt>
                <c:pt idx="8">
                  <c:v>6.1930000000000005</c:v>
                </c:pt>
                <c:pt idx="9">
                  <c:v>1.286</c:v>
                </c:pt>
                <c:pt idx="10">
                  <c:v>1.417</c:v>
                </c:pt>
                <c:pt idx="11">
                  <c:v>1.5640000000000001</c:v>
                </c:pt>
                <c:pt idx="12">
                  <c:v>2.8250000000000002</c:v>
                </c:pt>
                <c:pt idx="13">
                  <c:v>1.871</c:v>
                </c:pt>
                <c:pt idx="14">
                  <c:v>1.849</c:v>
                </c:pt>
                <c:pt idx="15">
                  <c:v>1.6819999999999999</c:v>
                </c:pt>
                <c:pt idx="16">
                  <c:v>1.512</c:v>
                </c:pt>
                <c:pt idx="17">
                  <c:v>1.3480000000000001</c:v>
                </c:pt>
                <c:pt idx="18">
                  <c:v>1.2390000000000001</c:v>
                </c:pt>
                <c:pt idx="19">
                  <c:v>1.831</c:v>
                </c:pt>
                <c:pt idx="20">
                  <c:v>1.2</c:v>
                </c:pt>
                <c:pt idx="21">
                  <c:v>1.19</c:v>
                </c:pt>
                <c:pt idx="22">
                  <c:v>1.1679999999999999</c:v>
                </c:pt>
                <c:pt idx="23">
                  <c:v>1.135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105</c:v>
                </c:pt>
                <c:pt idx="8">
                  <c:v>105</c:v>
                </c:pt>
                <c:pt idx="18">
                  <c:v>174</c:v>
                </c:pt>
                <c:pt idx="19">
                  <c:v>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323408"/>
        <c:axId val="416323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17.573000000000004</c:v>
                </c:pt>
                <c:pt idx="1">
                  <c:v>18.369999999999997</c:v>
                </c:pt>
                <c:pt idx="2">
                  <c:v>38.234999999999999</c:v>
                </c:pt>
                <c:pt idx="3">
                  <c:v>17.524999999999999</c:v>
                </c:pt>
                <c:pt idx="4">
                  <c:v>16.061999999999998</c:v>
                </c:pt>
                <c:pt idx="5">
                  <c:v>15.171999999999999</c:v>
                </c:pt>
                <c:pt idx="6">
                  <c:v>29.837999999999994</c:v>
                </c:pt>
                <c:pt idx="7">
                  <c:v>222.184</c:v>
                </c:pt>
                <c:pt idx="8">
                  <c:v>289.68599999999998</c:v>
                </c:pt>
                <c:pt idx="9">
                  <c:v>47.048999999999999</c:v>
                </c:pt>
                <c:pt idx="10">
                  <c:v>60.545000000000002</c:v>
                </c:pt>
                <c:pt idx="11">
                  <c:v>60.795999999999999</c:v>
                </c:pt>
                <c:pt idx="12">
                  <c:v>65.84</c:v>
                </c:pt>
                <c:pt idx="13">
                  <c:v>55.813000000000009</c:v>
                </c:pt>
                <c:pt idx="14">
                  <c:v>65.364999999999995</c:v>
                </c:pt>
                <c:pt idx="15">
                  <c:v>51.171999999999997</c:v>
                </c:pt>
                <c:pt idx="16">
                  <c:v>40.645999999999994</c:v>
                </c:pt>
                <c:pt idx="17">
                  <c:v>39.213000000000001</c:v>
                </c:pt>
                <c:pt idx="18">
                  <c:v>336.62800000000004</c:v>
                </c:pt>
                <c:pt idx="19">
                  <c:v>337.35700000000008</c:v>
                </c:pt>
                <c:pt idx="20">
                  <c:v>36.698000000000008</c:v>
                </c:pt>
                <c:pt idx="21">
                  <c:v>33.125999999999998</c:v>
                </c:pt>
                <c:pt idx="22">
                  <c:v>31.480999999999998</c:v>
                </c:pt>
                <c:pt idx="23">
                  <c:v>33.777999999999999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323408"/>
        <c:axId val="416323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238.41</c:v>
                </c:pt>
                <c:pt idx="1">
                  <c:v>248.05</c:v>
                </c:pt>
                <c:pt idx="2">
                  <c:v>217.22</c:v>
                </c:pt>
                <c:pt idx="3">
                  <c:v>171.43</c:v>
                </c:pt>
                <c:pt idx="4">
                  <c:v>168.18</c:v>
                </c:pt>
                <c:pt idx="5">
                  <c:v>199.87</c:v>
                </c:pt>
                <c:pt idx="6">
                  <c:v>280.72000000000003</c:v>
                </c:pt>
                <c:pt idx="7">
                  <c:v>262</c:v>
                </c:pt>
                <c:pt idx="8">
                  <c:v>259.52</c:v>
                </c:pt>
                <c:pt idx="9">
                  <c:v>225.58</c:v>
                </c:pt>
                <c:pt idx="10">
                  <c:v>177.99</c:v>
                </c:pt>
                <c:pt idx="11">
                  <c:v>174.99</c:v>
                </c:pt>
                <c:pt idx="12">
                  <c:v>170</c:v>
                </c:pt>
                <c:pt idx="13">
                  <c:v>157.53</c:v>
                </c:pt>
                <c:pt idx="14">
                  <c:v>170.71</c:v>
                </c:pt>
                <c:pt idx="15">
                  <c:v>187.99</c:v>
                </c:pt>
                <c:pt idx="16">
                  <c:v>208</c:v>
                </c:pt>
                <c:pt idx="17">
                  <c:v>228.51</c:v>
                </c:pt>
                <c:pt idx="18">
                  <c:v>260</c:v>
                </c:pt>
                <c:pt idx="19">
                  <c:v>263.24</c:v>
                </c:pt>
                <c:pt idx="20">
                  <c:v>235.76</c:v>
                </c:pt>
                <c:pt idx="21">
                  <c:v>204.56</c:v>
                </c:pt>
                <c:pt idx="22">
                  <c:v>197.4</c:v>
                </c:pt>
                <c:pt idx="23">
                  <c:v>199.04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324584"/>
        <c:axId val="416324192"/>
      </c:lineChart>
      <c:catAx>
        <c:axId val="416323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323800"/>
        <c:crosses val="autoZero"/>
        <c:auto val="1"/>
        <c:lblAlgn val="ctr"/>
        <c:lblOffset val="100"/>
        <c:noMultiLvlLbl val="0"/>
      </c:catAx>
      <c:valAx>
        <c:axId val="416323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323408"/>
        <c:crosses val="autoZero"/>
        <c:crossBetween val="between"/>
      </c:valAx>
      <c:valAx>
        <c:axId val="416324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324584"/>
        <c:crosses val="max"/>
        <c:crossBetween val="between"/>
      </c:valAx>
      <c:catAx>
        <c:axId val="416324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32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17.573</v>
      </c>
      <c r="C4" s="18">
        <v>18.37</v>
      </c>
      <c r="D4" s="18">
        <v>38.234999999999999</v>
      </c>
      <c r="E4" s="18">
        <v>17.553999999999998</v>
      </c>
      <c r="F4" s="18">
        <v>16.057000000000006</v>
      </c>
      <c r="G4" s="18">
        <v>15.172000000000001</v>
      </c>
      <c r="H4" s="18">
        <v>29.837999999999994</v>
      </c>
      <c r="I4" s="18">
        <v>222.184</v>
      </c>
      <c r="J4" s="18">
        <v>289.70499999999998</v>
      </c>
      <c r="K4" s="18">
        <v>47.088000000000001</v>
      </c>
      <c r="L4" s="18">
        <v>60.506999999999998</v>
      </c>
      <c r="M4" s="18">
        <v>60.824999999999996</v>
      </c>
      <c r="N4" s="18">
        <v>65.816000000000003</v>
      </c>
      <c r="O4" s="18">
        <v>55.807000000000002</v>
      </c>
      <c r="P4" s="18">
        <v>65.343999999999994</v>
      </c>
      <c r="Q4" s="18">
        <v>51.131999999999998</v>
      </c>
      <c r="R4" s="18">
        <v>40.675000000000004</v>
      </c>
      <c r="S4" s="18">
        <v>39.198000000000008</v>
      </c>
      <c r="T4" s="18">
        <v>336.63099999999991</v>
      </c>
      <c r="U4" s="18">
        <v>337.36900000000003</v>
      </c>
      <c r="V4" s="18">
        <v>36.657000000000004</v>
      </c>
      <c r="W4" s="18">
        <v>33.155999999999999</v>
      </c>
      <c r="X4" s="18">
        <v>31.471999999999998</v>
      </c>
      <c r="Y4" s="18">
        <v>33.738999999999997</v>
      </c>
      <c r="Z4" s="19"/>
      <c r="AA4" s="20">
        <f>SUM(B4:Z4)</f>
        <v>1960.1039999999998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238.41</v>
      </c>
      <c r="C7" s="28">
        <v>248.05</v>
      </c>
      <c r="D7" s="28">
        <v>217.22</v>
      </c>
      <c r="E7" s="28">
        <v>171.43</v>
      </c>
      <c r="F7" s="28">
        <v>168.18</v>
      </c>
      <c r="G7" s="28">
        <v>199.87</v>
      </c>
      <c r="H7" s="28">
        <v>280.72000000000003</v>
      </c>
      <c r="I7" s="28">
        <v>262</v>
      </c>
      <c r="J7" s="28">
        <v>259.52</v>
      </c>
      <c r="K7" s="28">
        <v>225.58</v>
      </c>
      <c r="L7" s="28">
        <v>177.99</v>
      </c>
      <c r="M7" s="28">
        <v>174.99</v>
      </c>
      <c r="N7" s="28">
        <v>170</v>
      </c>
      <c r="O7" s="28">
        <v>157.53</v>
      </c>
      <c r="P7" s="28">
        <v>170.71</v>
      </c>
      <c r="Q7" s="28">
        <v>187.99</v>
      </c>
      <c r="R7" s="28">
        <v>208</v>
      </c>
      <c r="S7" s="28">
        <v>228.51</v>
      </c>
      <c r="T7" s="28">
        <v>260</v>
      </c>
      <c r="U7" s="28">
        <v>263.24</v>
      </c>
      <c r="V7" s="28">
        <v>235.76</v>
      </c>
      <c r="W7" s="28">
        <v>204.56</v>
      </c>
      <c r="X7" s="28">
        <v>197.4</v>
      </c>
      <c r="Y7" s="28">
        <v>199.04</v>
      </c>
      <c r="Z7" s="29"/>
      <c r="AA7" s="30">
        <f>IF(SUM(B7:Z7)&lt;&gt;0,AVERAGEIF(B7:Z7,"&lt;&gt;"""),"")</f>
        <v>212.7791666666667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43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43</v>
      </c>
      <c r="U10" s="42">
        <v>43</v>
      </c>
      <c r="V10" s="42"/>
      <c r="W10" s="42"/>
      <c r="X10" s="42"/>
      <c r="Y10" s="42"/>
      <c r="Z10" s="43"/>
      <c r="AA10" s="44">
        <f t="shared" ref="AA10:AA15" si="0">SUM(B10:Z10)</f>
        <v>129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14.776999999999999</v>
      </c>
      <c r="C12" s="52">
        <v>15.089</v>
      </c>
      <c r="D12" s="52">
        <v>34.334000000000003</v>
      </c>
      <c r="E12" s="52"/>
      <c r="F12" s="52"/>
      <c r="G12" s="52">
        <v>7.5190000000000001</v>
      </c>
      <c r="H12" s="52">
        <v>25.042999999999999</v>
      </c>
      <c r="I12" s="52">
        <v>62.25</v>
      </c>
      <c r="J12" s="52">
        <v>142.32999999999998</v>
      </c>
      <c r="K12" s="52">
        <v>4</v>
      </c>
      <c r="L12" s="52">
        <v>4</v>
      </c>
      <c r="M12" s="52">
        <v>5</v>
      </c>
      <c r="N12" s="52">
        <v>5</v>
      </c>
      <c r="O12" s="52">
        <v>5</v>
      </c>
      <c r="P12" s="52">
        <v>5</v>
      </c>
      <c r="Q12" s="52">
        <v>5</v>
      </c>
      <c r="R12" s="52">
        <v>4</v>
      </c>
      <c r="S12" s="52">
        <v>4</v>
      </c>
      <c r="T12" s="52">
        <v>87</v>
      </c>
      <c r="U12" s="52">
        <v>87</v>
      </c>
      <c r="V12" s="52">
        <v>4</v>
      </c>
      <c r="W12" s="52">
        <v>4</v>
      </c>
      <c r="X12" s="52">
        <v>4</v>
      </c>
      <c r="Y12" s="52">
        <v>4</v>
      </c>
      <c r="Z12" s="53"/>
      <c r="AA12" s="54">
        <f t="shared" si="0"/>
        <v>532.34199999999998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105</v>
      </c>
      <c r="J13" s="52">
        <v>105</v>
      </c>
      <c r="K13" s="52"/>
      <c r="L13" s="52"/>
      <c r="M13" s="52"/>
      <c r="N13" s="52"/>
      <c r="O13" s="52"/>
      <c r="P13" s="52"/>
      <c r="Q13" s="52"/>
      <c r="R13" s="52"/>
      <c r="S13" s="52"/>
      <c r="T13" s="52">
        <v>174</v>
      </c>
      <c r="U13" s="52">
        <v>174</v>
      </c>
      <c r="V13" s="52"/>
      <c r="W13" s="52"/>
      <c r="X13" s="52"/>
      <c r="Y13" s="52"/>
      <c r="Z13" s="53"/>
      <c r="AA13" s="54">
        <f t="shared" si="0"/>
        <v>558</v>
      </c>
    </row>
    <row r="14" spans="1:27" ht="24.95" customHeight="1" x14ac:dyDescent="0.2">
      <c r="A14" s="55" t="s">
        <v>10</v>
      </c>
      <c r="B14" s="56">
        <v>0.26800000000000002</v>
      </c>
      <c r="C14" s="57">
        <v>0.54100000000000004</v>
      </c>
      <c r="D14" s="57">
        <v>1.159</v>
      </c>
      <c r="E14" s="57">
        <v>1.54</v>
      </c>
      <c r="F14" s="57">
        <v>2.48</v>
      </c>
      <c r="G14" s="57">
        <v>4.7439999999999998</v>
      </c>
      <c r="H14" s="57">
        <v>1.4509999999999998</v>
      </c>
      <c r="I14" s="57">
        <v>1.5509999999999999</v>
      </c>
      <c r="J14" s="57">
        <v>6.1930000000000005</v>
      </c>
      <c r="K14" s="57">
        <v>1.286</v>
      </c>
      <c r="L14" s="57">
        <v>1.417</v>
      </c>
      <c r="M14" s="57">
        <v>1.5640000000000001</v>
      </c>
      <c r="N14" s="57">
        <v>2.8250000000000002</v>
      </c>
      <c r="O14" s="57">
        <v>1.871</v>
      </c>
      <c r="P14" s="57">
        <v>1.849</v>
      </c>
      <c r="Q14" s="57">
        <v>1.6819999999999999</v>
      </c>
      <c r="R14" s="57">
        <v>1.512</v>
      </c>
      <c r="S14" s="57">
        <v>1.3480000000000001</v>
      </c>
      <c r="T14" s="57">
        <v>1.2390000000000001</v>
      </c>
      <c r="U14" s="57">
        <v>1.831</v>
      </c>
      <c r="V14" s="57">
        <v>1.2</v>
      </c>
      <c r="W14" s="57">
        <v>1.19</v>
      </c>
      <c r="X14" s="57">
        <v>1.1679999999999999</v>
      </c>
      <c r="Y14" s="57">
        <v>1.135</v>
      </c>
      <c r="Z14" s="58"/>
      <c r="AA14" s="59">
        <f t="shared" si="0"/>
        <v>43.043999999999997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15.045</v>
      </c>
      <c r="C16" s="62">
        <f t="shared" ref="C16:Z16" si="1">IF(LEN(C$2)&gt;0,SUM(C10:C15),"")</f>
        <v>15.63</v>
      </c>
      <c r="D16" s="62">
        <f t="shared" si="1"/>
        <v>35.493000000000002</v>
      </c>
      <c r="E16" s="62">
        <f t="shared" si="1"/>
        <v>1.54</v>
      </c>
      <c r="F16" s="62">
        <f t="shared" si="1"/>
        <v>2.48</v>
      </c>
      <c r="G16" s="62">
        <f t="shared" si="1"/>
        <v>12.263</v>
      </c>
      <c r="H16" s="62">
        <f t="shared" si="1"/>
        <v>26.494</v>
      </c>
      <c r="I16" s="62">
        <f t="shared" si="1"/>
        <v>211.80099999999999</v>
      </c>
      <c r="J16" s="62">
        <f t="shared" si="1"/>
        <v>253.523</v>
      </c>
      <c r="K16" s="62">
        <f t="shared" si="1"/>
        <v>5.2859999999999996</v>
      </c>
      <c r="L16" s="62">
        <f t="shared" si="1"/>
        <v>5.4169999999999998</v>
      </c>
      <c r="M16" s="62">
        <f t="shared" si="1"/>
        <v>6.5640000000000001</v>
      </c>
      <c r="N16" s="62">
        <f t="shared" si="1"/>
        <v>7.8250000000000002</v>
      </c>
      <c r="O16" s="62">
        <f t="shared" si="1"/>
        <v>6.8710000000000004</v>
      </c>
      <c r="P16" s="62">
        <f t="shared" si="1"/>
        <v>6.8490000000000002</v>
      </c>
      <c r="Q16" s="62">
        <f t="shared" si="1"/>
        <v>6.6820000000000004</v>
      </c>
      <c r="R16" s="62">
        <f t="shared" si="1"/>
        <v>5.5120000000000005</v>
      </c>
      <c r="S16" s="62">
        <f t="shared" si="1"/>
        <v>5.3479999999999999</v>
      </c>
      <c r="T16" s="62">
        <f t="shared" si="1"/>
        <v>305.23899999999998</v>
      </c>
      <c r="U16" s="62">
        <f t="shared" si="1"/>
        <v>305.83100000000002</v>
      </c>
      <c r="V16" s="62">
        <f t="shared" si="1"/>
        <v>5.2</v>
      </c>
      <c r="W16" s="62">
        <f t="shared" si="1"/>
        <v>5.1899999999999995</v>
      </c>
      <c r="X16" s="62">
        <f t="shared" si="1"/>
        <v>5.1680000000000001</v>
      </c>
      <c r="Y16" s="62">
        <f t="shared" si="1"/>
        <v>5.1349999999999998</v>
      </c>
      <c r="Z16" s="63" t="str">
        <f t="shared" si="1"/>
        <v/>
      </c>
      <c r="AA16" s="64">
        <f>SUM(AA10:AA15)</f>
        <v>1262.3860000000002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1.377</v>
      </c>
      <c r="C20" s="77">
        <v>1.367</v>
      </c>
      <c r="D20" s="77">
        <v>1.353</v>
      </c>
      <c r="E20" s="77">
        <v>1.369</v>
      </c>
      <c r="F20" s="77">
        <v>1.444</v>
      </c>
      <c r="G20" s="77">
        <v>1.6559999999999999</v>
      </c>
      <c r="H20" s="77">
        <v>1.9610000000000001</v>
      </c>
      <c r="I20" s="77">
        <v>1.077</v>
      </c>
      <c r="J20" s="77">
        <v>2.2290000000000001</v>
      </c>
      <c r="K20" s="77"/>
      <c r="L20" s="77"/>
      <c r="M20" s="77"/>
      <c r="N20" s="77">
        <v>3.2370000000000001</v>
      </c>
      <c r="O20" s="77"/>
      <c r="P20" s="77"/>
      <c r="Q20" s="77"/>
      <c r="R20" s="77"/>
      <c r="S20" s="77"/>
      <c r="T20" s="77">
        <v>1.5329999999999999</v>
      </c>
      <c r="U20" s="77">
        <v>1.704</v>
      </c>
      <c r="V20" s="77"/>
      <c r="W20" s="77"/>
      <c r="X20" s="77">
        <v>1.0629999999999999</v>
      </c>
      <c r="Y20" s="77"/>
      <c r="Z20" s="78"/>
      <c r="AA20" s="79">
        <f t="shared" si="2"/>
        <v>21.37</v>
      </c>
    </row>
    <row r="21" spans="1:27" ht="24.95" customHeight="1" x14ac:dyDescent="0.2">
      <c r="A21" s="75" t="s">
        <v>16</v>
      </c>
      <c r="B21" s="80">
        <v>1.151</v>
      </c>
      <c r="C21" s="81">
        <v>1.373</v>
      </c>
      <c r="D21" s="81">
        <v>1.389</v>
      </c>
      <c r="E21" s="81">
        <v>1.5449999999999999</v>
      </c>
      <c r="F21" s="81">
        <v>1.133</v>
      </c>
      <c r="G21" s="81">
        <v>1.2530000000000001</v>
      </c>
      <c r="H21" s="81">
        <v>1.383</v>
      </c>
      <c r="I21" s="81">
        <v>9.3060000000000009</v>
      </c>
      <c r="J21" s="81">
        <v>33.952999999999996</v>
      </c>
      <c r="K21" s="81">
        <v>41.802</v>
      </c>
      <c r="L21" s="81">
        <v>55.089999999999996</v>
      </c>
      <c r="M21" s="81">
        <v>54.260999999999996</v>
      </c>
      <c r="N21" s="81">
        <v>54.754000000000005</v>
      </c>
      <c r="O21" s="81">
        <v>48.936</v>
      </c>
      <c r="P21" s="81">
        <v>58.495000000000005</v>
      </c>
      <c r="Q21" s="81">
        <v>44.449999999999996</v>
      </c>
      <c r="R21" s="81">
        <v>35.163000000000004</v>
      </c>
      <c r="S21" s="81">
        <v>33.85</v>
      </c>
      <c r="T21" s="81">
        <v>29.859000000000002</v>
      </c>
      <c r="U21" s="81">
        <v>29.834</v>
      </c>
      <c r="V21" s="81">
        <v>31.456999999999997</v>
      </c>
      <c r="W21" s="81">
        <v>27.966000000000001</v>
      </c>
      <c r="X21" s="81">
        <v>25.241</v>
      </c>
      <c r="Y21" s="81">
        <v>28.603999999999999</v>
      </c>
      <c r="Z21" s="78"/>
      <c r="AA21" s="79">
        <f t="shared" si="2"/>
        <v>652.24799999999993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2.528</v>
      </c>
      <c r="C25" s="88">
        <f t="shared" ref="C25:Z25" si="3">IF(LEN(C$2)&gt;0,SUM(C19:C24),"")</f>
        <v>2.74</v>
      </c>
      <c r="D25" s="88">
        <f t="shared" si="3"/>
        <v>2.742</v>
      </c>
      <c r="E25" s="88">
        <f t="shared" si="3"/>
        <v>2.9139999999999997</v>
      </c>
      <c r="F25" s="88">
        <f t="shared" si="3"/>
        <v>2.577</v>
      </c>
      <c r="G25" s="88">
        <f t="shared" si="3"/>
        <v>2.9089999999999998</v>
      </c>
      <c r="H25" s="88">
        <f t="shared" si="3"/>
        <v>3.3440000000000003</v>
      </c>
      <c r="I25" s="88">
        <f t="shared" si="3"/>
        <v>10.383000000000001</v>
      </c>
      <c r="J25" s="88">
        <f t="shared" si="3"/>
        <v>36.181999999999995</v>
      </c>
      <c r="K25" s="88">
        <f t="shared" si="3"/>
        <v>41.802</v>
      </c>
      <c r="L25" s="88">
        <f t="shared" si="3"/>
        <v>55.089999999999996</v>
      </c>
      <c r="M25" s="88">
        <f t="shared" si="3"/>
        <v>54.260999999999996</v>
      </c>
      <c r="N25" s="88">
        <f t="shared" si="3"/>
        <v>57.991000000000007</v>
      </c>
      <c r="O25" s="88">
        <f t="shared" si="3"/>
        <v>48.936</v>
      </c>
      <c r="P25" s="88">
        <f t="shared" si="3"/>
        <v>58.495000000000005</v>
      </c>
      <c r="Q25" s="88">
        <f t="shared" si="3"/>
        <v>44.449999999999996</v>
      </c>
      <c r="R25" s="88">
        <f t="shared" si="3"/>
        <v>35.163000000000004</v>
      </c>
      <c r="S25" s="88">
        <f t="shared" si="3"/>
        <v>33.85</v>
      </c>
      <c r="T25" s="88">
        <f t="shared" si="3"/>
        <v>31.392000000000003</v>
      </c>
      <c r="U25" s="88">
        <f t="shared" si="3"/>
        <v>31.538</v>
      </c>
      <c r="V25" s="88">
        <f t="shared" si="3"/>
        <v>31.456999999999997</v>
      </c>
      <c r="W25" s="88">
        <f t="shared" si="3"/>
        <v>27.966000000000001</v>
      </c>
      <c r="X25" s="88">
        <f t="shared" si="3"/>
        <v>26.303999999999998</v>
      </c>
      <c r="Y25" s="88">
        <f t="shared" si="3"/>
        <v>28.603999999999999</v>
      </c>
      <c r="Z25" s="89" t="str">
        <f t="shared" si="3"/>
        <v/>
      </c>
      <c r="AA25" s="90">
        <f>SUM(AA19:AA24)</f>
        <v>673.61799999999994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17.573</v>
      </c>
      <c r="C29" s="77">
        <v>18.37</v>
      </c>
      <c r="D29" s="77">
        <v>38.234999999999999</v>
      </c>
      <c r="E29" s="77">
        <v>4.4539999999999997</v>
      </c>
      <c r="F29" s="77">
        <v>5.0570000000000004</v>
      </c>
      <c r="G29" s="77">
        <v>15.172000000000001</v>
      </c>
      <c r="H29" s="77">
        <v>29.838000000000001</v>
      </c>
      <c r="I29" s="77">
        <v>222.184</v>
      </c>
      <c r="J29" s="77">
        <v>289.70499999999998</v>
      </c>
      <c r="K29" s="77">
        <v>47.088000000000001</v>
      </c>
      <c r="L29" s="77">
        <v>60.506999999999998</v>
      </c>
      <c r="M29" s="77">
        <v>60.825000000000003</v>
      </c>
      <c r="N29" s="77">
        <v>65.816000000000003</v>
      </c>
      <c r="O29" s="77">
        <v>55.807000000000002</v>
      </c>
      <c r="P29" s="77">
        <v>65.343999999999994</v>
      </c>
      <c r="Q29" s="77">
        <v>51.131999999999998</v>
      </c>
      <c r="R29" s="77">
        <v>40.674999999999997</v>
      </c>
      <c r="S29" s="77">
        <v>39.198</v>
      </c>
      <c r="T29" s="77">
        <v>336.63099999999997</v>
      </c>
      <c r="U29" s="77">
        <v>337.36900000000003</v>
      </c>
      <c r="V29" s="77">
        <v>36.656999999999996</v>
      </c>
      <c r="W29" s="77">
        <v>33.155999999999999</v>
      </c>
      <c r="X29" s="77">
        <v>31.472000000000001</v>
      </c>
      <c r="Y29" s="77">
        <v>33.738999999999997</v>
      </c>
      <c r="Z29" s="78"/>
      <c r="AA29" s="79">
        <f>SUM(B29:Z29)</f>
        <v>1936.0039999999999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17.573</v>
      </c>
      <c r="C31" s="62">
        <f t="shared" ref="C31:Z31" si="4">IF(LEN(C$2)&gt;0,SUM(C28:C30),"")</f>
        <v>18.37</v>
      </c>
      <c r="D31" s="62">
        <f t="shared" si="4"/>
        <v>38.234999999999999</v>
      </c>
      <c r="E31" s="62">
        <f t="shared" si="4"/>
        <v>4.4539999999999997</v>
      </c>
      <c r="F31" s="62">
        <f t="shared" si="4"/>
        <v>5.0570000000000004</v>
      </c>
      <c r="G31" s="62">
        <f t="shared" si="4"/>
        <v>15.172000000000001</v>
      </c>
      <c r="H31" s="62">
        <f t="shared" si="4"/>
        <v>29.838000000000001</v>
      </c>
      <c r="I31" s="62">
        <f t="shared" si="4"/>
        <v>222.184</v>
      </c>
      <c r="J31" s="62">
        <f t="shared" si="4"/>
        <v>289.70499999999998</v>
      </c>
      <c r="K31" s="62">
        <f t="shared" si="4"/>
        <v>47.088000000000001</v>
      </c>
      <c r="L31" s="62">
        <f t="shared" si="4"/>
        <v>60.506999999999998</v>
      </c>
      <c r="M31" s="62">
        <f t="shared" si="4"/>
        <v>60.825000000000003</v>
      </c>
      <c r="N31" s="62">
        <f t="shared" si="4"/>
        <v>65.816000000000003</v>
      </c>
      <c r="O31" s="62">
        <f t="shared" si="4"/>
        <v>55.807000000000002</v>
      </c>
      <c r="P31" s="62">
        <f t="shared" si="4"/>
        <v>65.343999999999994</v>
      </c>
      <c r="Q31" s="62">
        <f t="shared" si="4"/>
        <v>51.131999999999998</v>
      </c>
      <c r="R31" s="62">
        <f t="shared" si="4"/>
        <v>40.674999999999997</v>
      </c>
      <c r="S31" s="62">
        <f t="shared" si="4"/>
        <v>39.198</v>
      </c>
      <c r="T31" s="62">
        <f t="shared" si="4"/>
        <v>336.63099999999997</v>
      </c>
      <c r="U31" s="62">
        <f t="shared" si="4"/>
        <v>337.36900000000003</v>
      </c>
      <c r="V31" s="62">
        <f t="shared" si="4"/>
        <v>36.656999999999996</v>
      </c>
      <c r="W31" s="62">
        <f t="shared" si="4"/>
        <v>33.155999999999999</v>
      </c>
      <c r="X31" s="62">
        <f t="shared" si="4"/>
        <v>31.472000000000001</v>
      </c>
      <c r="Y31" s="62">
        <f t="shared" si="4"/>
        <v>33.738999999999997</v>
      </c>
      <c r="Z31" s="63" t="str">
        <f t="shared" si="4"/>
        <v/>
      </c>
      <c r="AA31" s="64">
        <f>SUM(AA28:AA30)</f>
        <v>1936.0039999999999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13.1</v>
      </c>
      <c r="F38" s="99">
        <v>11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13.1</v>
      </c>
      <c r="F39" s="88">
        <f t="shared" si="6"/>
        <v>11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13.1</v>
      </c>
      <c r="F46" s="99">
        <v>11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13.1</v>
      </c>
      <c r="F48" s="88">
        <f t="shared" si="8"/>
        <v>11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17.573</v>
      </c>
      <c r="C51" s="88">
        <f t="shared" si="10"/>
        <v>18.37</v>
      </c>
      <c r="D51" s="88">
        <f t="shared" si="10"/>
        <v>38.234999999999999</v>
      </c>
      <c r="E51" s="88">
        <f t="shared" si="10"/>
        <v>17.553999999999998</v>
      </c>
      <c r="F51" s="88">
        <f t="shared" si="10"/>
        <v>16.057000000000002</v>
      </c>
      <c r="G51" s="88">
        <f t="shared" si="10"/>
        <v>15.172000000000001</v>
      </c>
      <c r="H51" s="88">
        <f t="shared" si="10"/>
        <v>29.838000000000001</v>
      </c>
      <c r="I51" s="88">
        <f t="shared" si="10"/>
        <v>222.184</v>
      </c>
      <c r="J51" s="88">
        <f t="shared" si="10"/>
        <v>289.70499999999998</v>
      </c>
      <c r="K51" s="88">
        <f t="shared" si="10"/>
        <v>47.088000000000001</v>
      </c>
      <c r="L51" s="88">
        <f t="shared" si="10"/>
        <v>60.506999999999998</v>
      </c>
      <c r="M51" s="88">
        <f t="shared" si="10"/>
        <v>60.824999999999996</v>
      </c>
      <c r="N51" s="88">
        <f t="shared" si="10"/>
        <v>65.816000000000003</v>
      </c>
      <c r="O51" s="88">
        <f t="shared" si="10"/>
        <v>55.807000000000002</v>
      </c>
      <c r="P51" s="88">
        <f t="shared" si="10"/>
        <v>65.344000000000008</v>
      </c>
      <c r="Q51" s="88">
        <f t="shared" si="10"/>
        <v>51.131999999999998</v>
      </c>
      <c r="R51" s="88">
        <f t="shared" si="10"/>
        <v>40.675000000000004</v>
      </c>
      <c r="S51" s="88">
        <f t="shared" si="10"/>
        <v>39.198</v>
      </c>
      <c r="T51" s="88">
        <f t="shared" si="10"/>
        <v>336.63099999999997</v>
      </c>
      <c r="U51" s="88">
        <f t="shared" si="10"/>
        <v>337.36900000000003</v>
      </c>
      <c r="V51" s="88">
        <f t="shared" si="10"/>
        <v>36.656999999999996</v>
      </c>
      <c r="W51" s="88">
        <f t="shared" si="10"/>
        <v>33.155999999999999</v>
      </c>
      <c r="X51" s="88">
        <f t="shared" si="10"/>
        <v>31.471999999999998</v>
      </c>
      <c r="Y51" s="88">
        <f t="shared" si="10"/>
        <v>33.738999999999997</v>
      </c>
      <c r="Z51" s="89" t="str">
        <f t="shared" si="10"/>
        <v/>
      </c>
      <c r="AA51" s="105">
        <f>SUM(B51:Z51)</f>
        <v>1960.1040000000003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17.573000000000004</v>
      </c>
      <c r="C4" s="18">
        <v>18.369999999999997</v>
      </c>
      <c r="D4" s="18">
        <v>38.234999999999999</v>
      </c>
      <c r="E4" s="18">
        <v>17.524999999999999</v>
      </c>
      <c r="F4" s="18">
        <v>16.061999999999998</v>
      </c>
      <c r="G4" s="18">
        <v>15.171999999999999</v>
      </c>
      <c r="H4" s="18">
        <v>29.837999999999994</v>
      </c>
      <c r="I4" s="18">
        <v>222.184</v>
      </c>
      <c r="J4" s="18">
        <v>289.68599999999998</v>
      </c>
      <c r="K4" s="18">
        <v>47.048999999999999</v>
      </c>
      <c r="L4" s="18">
        <v>60.545000000000002</v>
      </c>
      <c r="M4" s="18">
        <v>60.795999999999999</v>
      </c>
      <c r="N4" s="18">
        <v>65.84</v>
      </c>
      <c r="O4" s="18">
        <v>55.813000000000009</v>
      </c>
      <c r="P4" s="18">
        <v>65.364999999999995</v>
      </c>
      <c r="Q4" s="18">
        <v>51.171999999999997</v>
      </c>
      <c r="R4" s="18">
        <v>40.645999999999994</v>
      </c>
      <c r="S4" s="18">
        <v>39.213000000000001</v>
      </c>
      <c r="T4" s="18">
        <v>336.62800000000004</v>
      </c>
      <c r="U4" s="18">
        <v>337.35700000000008</v>
      </c>
      <c r="V4" s="18">
        <v>36.698000000000008</v>
      </c>
      <c r="W4" s="18">
        <v>33.125999999999998</v>
      </c>
      <c r="X4" s="18">
        <v>31.480999999999998</v>
      </c>
      <c r="Y4" s="18">
        <v>33.777999999999999</v>
      </c>
      <c r="Z4" s="19"/>
      <c r="AA4" s="20">
        <f>SUM(B4:Z4)</f>
        <v>1960.152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238.41</v>
      </c>
      <c r="C7" s="28">
        <v>248.05</v>
      </c>
      <c r="D7" s="28">
        <v>217.22</v>
      </c>
      <c r="E7" s="28">
        <v>171.43</v>
      </c>
      <c r="F7" s="28">
        <v>168.18</v>
      </c>
      <c r="G7" s="28">
        <v>199.87</v>
      </c>
      <c r="H7" s="28">
        <v>280.72000000000003</v>
      </c>
      <c r="I7" s="28">
        <v>262</v>
      </c>
      <c r="J7" s="28">
        <v>259.52</v>
      </c>
      <c r="K7" s="28">
        <v>225.58</v>
      </c>
      <c r="L7" s="28">
        <v>177.99</v>
      </c>
      <c r="M7" s="28">
        <v>174.99</v>
      </c>
      <c r="N7" s="28">
        <v>170</v>
      </c>
      <c r="O7" s="28">
        <v>157.53</v>
      </c>
      <c r="P7" s="28">
        <v>170.71</v>
      </c>
      <c r="Q7" s="28">
        <v>187.99</v>
      </c>
      <c r="R7" s="28">
        <v>208</v>
      </c>
      <c r="S7" s="28">
        <v>228.51</v>
      </c>
      <c r="T7" s="28">
        <v>260</v>
      </c>
      <c r="U7" s="28">
        <v>263.24</v>
      </c>
      <c r="V7" s="28">
        <v>235.76</v>
      </c>
      <c r="W7" s="28">
        <v>204.56</v>
      </c>
      <c r="X7" s="28">
        <v>197.4</v>
      </c>
      <c r="Y7" s="28">
        <v>199.04</v>
      </c>
      <c r="Z7" s="29"/>
      <c r="AA7" s="30">
        <f>IF(SUM(B7:Z7)&lt;&gt;0,AVERAGEIF(B7:Z7,"&lt;&gt;"""),"")</f>
        <v>212.7791666666667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210</v>
      </c>
      <c r="J12" s="52">
        <v>105</v>
      </c>
      <c r="K12" s="52">
        <v>4</v>
      </c>
      <c r="L12" s="52">
        <v>4</v>
      </c>
      <c r="M12" s="52">
        <v>5</v>
      </c>
      <c r="N12" s="52">
        <v>5</v>
      </c>
      <c r="O12" s="52">
        <v>5</v>
      </c>
      <c r="P12" s="52">
        <v>5</v>
      </c>
      <c r="Q12" s="52">
        <v>5</v>
      </c>
      <c r="R12" s="52">
        <v>4</v>
      </c>
      <c r="S12" s="52">
        <v>4</v>
      </c>
      <c r="T12" s="52">
        <v>304</v>
      </c>
      <c r="U12" s="52">
        <v>304</v>
      </c>
      <c r="V12" s="52">
        <v>4</v>
      </c>
      <c r="W12" s="52">
        <v>4</v>
      </c>
      <c r="X12" s="52">
        <v>4</v>
      </c>
      <c r="Y12" s="52">
        <v>4</v>
      </c>
      <c r="Z12" s="53"/>
      <c r="AA12" s="54">
        <f t="shared" si="0"/>
        <v>980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3.32</v>
      </c>
      <c r="C14" s="57">
        <v>5.6669999999999998</v>
      </c>
      <c r="D14" s="57">
        <v>5.5040000000000004</v>
      </c>
      <c r="E14" s="57">
        <v>2.0499999999999998</v>
      </c>
      <c r="F14" s="57">
        <v>1.7889999999999999</v>
      </c>
      <c r="G14" s="57">
        <v>2.2650000000000001</v>
      </c>
      <c r="H14" s="57">
        <v>5.8650000000000002</v>
      </c>
      <c r="I14" s="57">
        <v>4.1760000000000002</v>
      </c>
      <c r="J14" s="57">
        <v>3.8079999999999998</v>
      </c>
      <c r="K14" s="57">
        <v>39.000999999999998</v>
      </c>
      <c r="L14" s="57">
        <v>26.130999999999997</v>
      </c>
      <c r="M14" s="57">
        <v>16.217999999999996</v>
      </c>
      <c r="N14" s="57">
        <v>5.9570000000000007</v>
      </c>
      <c r="O14" s="57">
        <v>19.096</v>
      </c>
      <c r="P14" s="57">
        <v>23.825999999999997</v>
      </c>
      <c r="Q14" s="57">
        <v>41.068999999999996</v>
      </c>
      <c r="R14" s="57">
        <v>31.434000000000001</v>
      </c>
      <c r="S14" s="57">
        <v>28.248999999999999</v>
      </c>
      <c r="T14" s="57">
        <v>14.109999999999998</v>
      </c>
      <c r="U14" s="57">
        <v>8.798</v>
      </c>
      <c r="V14" s="57">
        <v>13.061</v>
      </c>
      <c r="W14" s="57">
        <v>23.433999999999997</v>
      </c>
      <c r="X14" s="57">
        <v>11.375999999999998</v>
      </c>
      <c r="Y14" s="57">
        <v>18.672000000000001</v>
      </c>
      <c r="Z14" s="58"/>
      <c r="AA14" s="59">
        <f t="shared" si="0"/>
        <v>354.87599999999998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3.32</v>
      </c>
      <c r="C16" s="62">
        <f t="shared" ref="C16:Z16" si="1">IF(LEN(C$2)&gt;0,SUM(C10:C15),"")</f>
        <v>5.6669999999999998</v>
      </c>
      <c r="D16" s="62">
        <f t="shared" si="1"/>
        <v>5.5040000000000004</v>
      </c>
      <c r="E16" s="62">
        <f t="shared" si="1"/>
        <v>2.0499999999999998</v>
      </c>
      <c r="F16" s="62">
        <f t="shared" si="1"/>
        <v>1.7889999999999999</v>
      </c>
      <c r="G16" s="62">
        <f t="shared" si="1"/>
        <v>2.2650000000000001</v>
      </c>
      <c r="H16" s="62">
        <f t="shared" si="1"/>
        <v>5.8650000000000002</v>
      </c>
      <c r="I16" s="62">
        <f t="shared" si="1"/>
        <v>214.17599999999999</v>
      </c>
      <c r="J16" s="62">
        <f t="shared" si="1"/>
        <v>108.80799999999999</v>
      </c>
      <c r="K16" s="62">
        <f t="shared" si="1"/>
        <v>43.000999999999998</v>
      </c>
      <c r="L16" s="62">
        <f t="shared" si="1"/>
        <v>30.130999999999997</v>
      </c>
      <c r="M16" s="62">
        <f t="shared" si="1"/>
        <v>21.217999999999996</v>
      </c>
      <c r="N16" s="62">
        <f t="shared" si="1"/>
        <v>10.957000000000001</v>
      </c>
      <c r="O16" s="62">
        <f t="shared" si="1"/>
        <v>24.096</v>
      </c>
      <c r="P16" s="62">
        <f t="shared" si="1"/>
        <v>28.825999999999997</v>
      </c>
      <c r="Q16" s="62">
        <f t="shared" si="1"/>
        <v>46.068999999999996</v>
      </c>
      <c r="R16" s="62">
        <f t="shared" si="1"/>
        <v>35.433999999999997</v>
      </c>
      <c r="S16" s="62">
        <f t="shared" si="1"/>
        <v>32.248999999999995</v>
      </c>
      <c r="T16" s="62">
        <f t="shared" si="1"/>
        <v>318.11</v>
      </c>
      <c r="U16" s="62">
        <f t="shared" si="1"/>
        <v>312.798</v>
      </c>
      <c r="V16" s="62">
        <f t="shared" si="1"/>
        <v>17.061</v>
      </c>
      <c r="W16" s="62">
        <f t="shared" si="1"/>
        <v>27.433999999999997</v>
      </c>
      <c r="X16" s="62">
        <f t="shared" si="1"/>
        <v>15.375999999999998</v>
      </c>
      <c r="Y16" s="62">
        <f t="shared" si="1"/>
        <v>22.672000000000001</v>
      </c>
      <c r="Z16" s="63" t="str">
        <f t="shared" si="1"/>
        <v/>
      </c>
      <c r="AA16" s="64">
        <f>SUM(AA10:AA15)</f>
        <v>1334.876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6.01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6.01</v>
      </c>
    </row>
    <row r="21" spans="1:27" ht="24.95" customHeight="1" x14ac:dyDescent="0.2">
      <c r="A21" s="75" t="s">
        <v>16</v>
      </c>
      <c r="B21" s="80">
        <v>14.252999999999998</v>
      </c>
      <c r="C21" s="81">
        <v>12.703000000000001</v>
      </c>
      <c r="D21" s="81">
        <v>14.956</v>
      </c>
      <c r="E21" s="81">
        <v>15.475</v>
      </c>
      <c r="F21" s="81">
        <v>14.273</v>
      </c>
      <c r="G21" s="81">
        <v>12.906999999999998</v>
      </c>
      <c r="H21" s="81">
        <v>17.962999999999997</v>
      </c>
      <c r="I21" s="81">
        <v>8.0079999999999991</v>
      </c>
      <c r="J21" s="81">
        <v>0.67800000000000005</v>
      </c>
      <c r="K21" s="81">
        <v>0.84799999999999998</v>
      </c>
      <c r="L21" s="81">
        <v>0.91400000000000003</v>
      </c>
      <c r="M21" s="81">
        <v>0.97799999999999998</v>
      </c>
      <c r="N21" s="81">
        <v>1.083</v>
      </c>
      <c r="O21" s="81">
        <v>1.117</v>
      </c>
      <c r="P21" s="81">
        <v>1.0389999999999999</v>
      </c>
      <c r="Q21" s="81">
        <v>0.90300000000000002</v>
      </c>
      <c r="R21" s="81">
        <v>2.012</v>
      </c>
      <c r="S21" s="81">
        <v>2.1639999999999997</v>
      </c>
      <c r="T21" s="81">
        <v>2.1180000000000003</v>
      </c>
      <c r="U21" s="81">
        <v>1.859</v>
      </c>
      <c r="V21" s="81">
        <v>5.5370000000000008</v>
      </c>
      <c r="W21" s="81">
        <v>5.6920000000000002</v>
      </c>
      <c r="X21" s="81">
        <v>2.4050000000000002</v>
      </c>
      <c r="Y21" s="81">
        <v>0.60599999999999998</v>
      </c>
      <c r="Z21" s="78"/>
      <c r="AA21" s="79">
        <f t="shared" si="2"/>
        <v>140.49099999999999</v>
      </c>
    </row>
    <row r="22" spans="1:27" ht="24.95" customHeight="1" x14ac:dyDescent="0.2">
      <c r="A22" s="82" t="s">
        <v>17</v>
      </c>
      <c r="B22" s="81"/>
      <c r="C22" s="81"/>
      <c r="D22" s="81">
        <v>17.774999999999999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17.774999999999999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14.252999999999998</v>
      </c>
      <c r="C25" s="88">
        <f t="shared" si="3"/>
        <v>12.703000000000001</v>
      </c>
      <c r="D25" s="88">
        <f t="shared" si="3"/>
        <v>32.730999999999995</v>
      </c>
      <c r="E25" s="88">
        <f t="shared" si="3"/>
        <v>15.475</v>
      </c>
      <c r="F25" s="88">
        <f t="shared" si="3"/>
        <v>14.273</v>
      </c>
      <c r="G25" s="88">
        <f t="shared" si="3"/>
        <v>12.906999999999998</v>
      </c>
      <c r="H25" s="88">
        <f t="shared" si="3"/>
        <v>23.972999999999999</v>
      </c>
      <c r="I25" s="88">
        <f t="shared" si="3"/>
        <v>8.0079999999999991</v>
      </c>
      <c r="J25" s="88">
        <f t="shared" si="3"/>
        <v>0.67800000000000005</v>
      </c>
      <c r="K25" s="88">
        <f t="shared" si="3"/>
        <v>0.84799999999999998</v>
      </c>
      <c r="L25" s="88">
        <f t="shared" si="3"/>
        <v>0.91400000000000003</v>
      </c>
      <c r="M25" s="88">
        <f t="shared" si="3"/>
        <v>0.97799999999999998</v>
      </c>
      <c r="N25" s="88">
        <f t="shared" si="3"/>
        <v>1.083</v>
      </c>
      <c r="O25" s="88">
        <f t="shared" si="3"/>
        <v>1.117</v>
      </c>
      <c r="P25" s="88">
        <f t="shared" si="3"/>
        <v>1.0389999999999999</v>
      </c>
      <c r="Q25" s="88">
        <f t="shared" si="3"/>
        <v>0.90300000000000002</v>
      </c>
      <c r="R25" s="88">
        <f t="shared" si="3"/>
        <v>2.012</v>
      </c>
      <c r="S25" s="88">
        <f t="shared" si="3"/>
        <v>2.1639999999999997</v>
      </c>
      <c r="T25" s="88">
        <f t="shared" si="3"/>
        <v>2.1180000000000003</v>
      </c>
      <c r="U25" s="88">
        <f t="shared" si="3"/>
        <v>1.859</v>
      </c>
      <c r="V25" s="88">
        <f t="shared" si="3"/>
        <v>5.5370000000000008</v>
      </c>
      <c r="W25" s="88">
        <f t="shared" si="3"/>
        <v>5.6920000000000002</v>
      </c>
      <c r="X25" s="88">
        <f t="shared" si="3"/>
        <v>2.4050000000000002</v>
      </c>
      <c r="Y25" s="88">
        <f t="shared" si="3"/>
        <v>0.60599999999999998</v>
      </c>
      <c r="Z25" s="89">
        <f t="shared" si="3"/>
        <v>0</v>
      </c>
      <c r="AA25" s="90">
        <f t="shared" si="3"/>
        <v>164.27599999999998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17.573</v>
      </c>
      <c r="C29" s="77">
        <v>18.37</v>
      </c>
      <c r="D29" s="77">
        <v>38.234999999999999</v>
      </c>
      <c r="E29" s="77">
        <v>17.524999999999999</v>
      </c>
      <c r="F29" s="77">
        <v>16.062000000000001</v>
      </c>
      <c r="G29" s="77">
        <v>15.172000000000001</v>
      </c>
      <c r="H29" s="77">
        <v>29.838000000000001</v>
      </c>
      <c r="I29" s="77">
        <v>222.184</v>
      </c>
      <c r="J29" s="77">
        <v>109.486</v>
      </c>
      <c r="K29" s="77">
        <v>43.848999999999997</v>
      </c>
      <c r="L29" s="77">
        <v>31.045000000000002</v>
      </c>
      <c r="M29" s="77">
        <v>22.196000000000002</v>
      </c>
      <c r="N29" s="77">
        <v>12.04</v>
      </c>
      <c r="O29" s="77">
        <v>25.213000000000001</v>
      </c>
      <c r="P29" s="77">
        <v>29.864999999999998</v>
      </c>
      <c r="Q29" s="77">
        <v>46.972000000000001</v>
      </c>
      <c r="R29" s="77">
        <v>37.445999999999998</v>
      </c>
      <c r="S29" s="77">
        <v>34.412999999999997</v>
      </c>
      <c r="T29" s="77">
        <v>320.22800000000001</v>
      </c>
      <c r="U29" s="77">
        <v>314.65699999999998</v>
      </c>
      <c r="V29" s="77">
        <v>22.597999999999999</v>
      </c>
      <c r="W29" s="77">
        <v>33.125999999999998</v>
      </c>
      <c r="X29" s="77">
        <v>17.780999999999999</v>
      </c>
      <c r="Y29" s="77">
        <v>23.277999999999999</v>
      </c>
      <c r="Z29" s="78"/>
      <c r="AA29" s="79">
        <f>SUM(B29:Z29)</f>
        <v>1499.1519999999998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17.573</v>
      </c>
      <c r="C31" s="62">
        <f t="shared" si="4"/>
        <v>18.37</v>
      </c>
      <c r="D31" s="62">
        <f t="shared" si="4"/>
        <v>38.234999999999999</v>
      </c>
      <c r="E31" s="62">
        <f t="shared" si="4"/>
        <v>17.524999999999999</v>
      </c>
      <c r="F31" s="62">
        <f t="shared" si="4"/>
        <v>16.062000000000001</v>
      </c>
      <c r="G31" s="62">
        <f t="shared" si="4"/>
        <v>15.172000000000001</v>
      </c>
      <c r="H31" s="62">
        <f t="shared" si="4"/>
        <v>29.838000000000001</v>
      </c>
      <c r="I31" s="62">
        <f t="shared" si="4"/>
        <v>222.184</v>
      </c>
      <c r="J31" s="62">
        <f t="shared" si="4"/>
        <v>109.486</v>
      </c>
      <c r="K31" s="62">
        <f t="shared" si="4"/>
        <v>43.848999999999997</v>
      </c>
      <c r="L31" s="62">
        <f t="shared" si="4"/>
        <v>31.045000000000002</v>
      </c>
      <c r="M31" s="62">
        <f t="shared" si="4"/>
        <v>22.196000000000002</v>
      </c>
      <c r="N31" s="62">
        <f t="shared" si="4"/>
        <v>12.04</v>
      </c>
      <c r="O31" s="62">
        <f t="shared" si="4"/>
        <v>25.213000000000001</v>
      </c>
      <c r="P31" s="62">
        <f t="shared" si="4"/>
        <v>29.864999999999998</v>
      </c>
      <c r="Q31" s="62">
        <f t="shared" si="4"/>
        <v>46.972000000000001</v>
      </c>
      <c r="R31" s="62">
        <f t="shared" si="4"/>
        <v>37.445999999999998</v>
      </c>
      <c r="S31" s="62">
        <f t="shared" si="4"/>
        <v>34.412999999999997</v>
      </c>
      <c r="T31" s="62">
        <f t="shared" si="4"/>
        <v>320.22800000000001</v>
      </c>
      <c r="U31" s="62">
        <f t="shared" si="4"/>
        <v>314.65699999999998</v>
      </c>
      <c r="V31" s="62">
        <f t="shared" si="4"/>
        <v>22.597999999999999</v>
      </c>
      <c r="W31" s="62">
        <f t="shared" si="4"/>
        <v>33.125999999999998</v>
      </c>
      <c r="X31" s="62">
        <f t="shared" si="4"/>
        <v>17.780999999999999</v>
      </c>
      <c r="Y31" s="62">
        <f t="shared" si="4"/>
        <v>23.277999999999999</v>
      </c>
      <c r="Z31" s="63">
        <f t="shared" si="4"/>
        <v>0</v>
      </c>
      <c r="AA31" s="64">
        <f t="shared" si="4"/>
        <v>1499.1519999999998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180.2</v>
      </c>
      <c r="K38" s="99">
        <v>3.2</v>
      </c>
      <c r="L38" s="99">
        <v>29.5</v>
      </c>
      <c r="M38" s="99">
        <v>38.6</v>
      </c>
      <c r="N38" s="99">
        <v>53.8</v>
      </c>
      <c r="O38" s="99">
        <v>30.6</v>
      </c>
      <c r="P38" s="99">
        <v>35.5</v>
      </c>
      <c r="Q38" s="99">
        <v>4.2</v>
      </c>
      <c r="R38" s="99">
        <v>3.2</v>
      </c>
      <c r="S38" s="99">
        <v>4.8</v>
      </c>
      <c r="T38" s="99">
        <v>16.399999999999999</v>
      </c>
      <c r="U38" s="99">
        <v>22.7</v>
      </c>
      <c r="V38" s="99">
        <v>14.1</v>
      </c>
      <c r="W38" s="99">
        <v>0</v>
      </c>
      <c r="X38" s="99">
        <v>13.7</v>
      </c>
      <c r="Y38" s="99">
        <v>10.5</v>
      </c>
      <c r="Z38" s="100"/>
      <c r="AA38" s="79">
        <f t="shared" si="5"/>
        <v>460.99999999999994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180.2</v>
      </c>
      <c r="K39" s="88">
        <f t="shared" si="6"/>
        <v>3.2</v>
      </c>
      <c r="L39" s="88">
        <f t="shared" si="6"/>
        <v>29.5</v>
      </c>
      <c r="M39" s="88">
        <f t="shared" si="6"/>
        <v>38.6</v>
      </c>
      <c r="N39" s="88">
        <f t="shared" si="6"/>
        <v>53.8</v>
      </c>
      <c r="O39" s="88">
        <f t="shared" si="6"/>
        <v>30.6</v>
      </c>
      <c r="P39" s="88">
        <f t="shared" si="6"/>
        <v>35.5</v>
      </c>
      <c r="Q39" s="88">
        <f t="shared" si="6"/>
        <v>4.2</v>
      </c>
      <c r="R39" s="88">
        <f t="shared" si="6"/>
        <v>3.2</v>
      </c>
      <c r="S39" s="88">
        <f t="shared" si="6"/>
        <v>4.8</v>
      </c>
      <c r="T39" s="88">
        <f t="shared" si="6"/>
        <v>16.399999999999999</v>
      </c>
      <c r="U39" s="88">
        <f t="shared" si="6"/>
        <v>22.7</v>
      </c>
      <c r="V39" s="88">
        <f t="shared" si="6"/>
        <v>14.1</v>
      </c>
      <c r="W39" s="88">
        <f t="shared" si="6"/>
        <v>0</v>
      </c>
      <c r="X39" s="88">
        <f t="shared" si="6"/>
        <v>13.7</v>
      </c>
      <c r="Y39" s="88">
        <f t="shared" si="6"/>
        <v>10.5</v>
      </c>
      <c r="Z39" s="89">
        <f t="shared" si="6"/>
        <v>0</v>
      </c>
      <c r="AA39" s="90">
        <f t="shared" si="5"/>
        <v>460.99999999999994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180.2</v>
      </c>
      <c r="K46" s="99">
        <v>3.2</v>
      </c>
      <c r="L46" s="99">
        <v>29.5</v>
      </c>
      <c r="M46" s="99">
        <v>38.6</v>
      </c>
      <c r="N46" s="99">
        <v>53.8</v>
      </c>
      <c r="O46" s="99">
        <v>30.6</v>
      </c>
      <c r="P46" s="99">
        <v>35.5</v>
      </c>
      <c r="Q46" s="99">
        <v>4.2</v>
      </c>
      <c r="R46" s="99">
        <v>3.2</v>
      </c>
      <c r="S46" s="99">
        <v>4.8</v>
      </c>
      <c r="T46" s="99">
        <v>16.399999999999999</v>
      </c>
      <c r="U46" s="99">
        <v>22.7</v>
      </c>
      <c r="V46" s="99">
        <v>14.1</v>
      </c>
      <c r="W46" s="99">
        <v>0</v>
      </c>
      <c r="X46" s="99">
        <v>13.7</v>
      </c>
      <c r="Y46" s="99">
        <v>10.5</v>
      </c>
      <c r="Z46" s="100"/>
      <c r="AA46" s="79">
        <f t="shared" si="7"/>
        <v>460.99999999999994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180.2</v>
      </c>
      <c r="K48" s="88">
        <f t="shared" si="8"/>
        <v>3.2</v>
      </c>
      <c r="L48" s="88">
        <f t="shared" si="8"/>
        <v>29.5</v>
      </c>
      <c r="M48" s="88">
        <f t="shared" si="8"/>
        <v>38.6</v>
      </c>
      <c r="N48" s="88">
        <f t="shared" si="8"/>
        <v>53.8</v>
      </c>
      <c r="O48" s="88">
        <f t="shared" si="8"/>
        <v>30.6</v>
      </c>
      <c r="P48" s="88">
        <f t="shared" si="8"/>
        <v>35.5</v>
      </c>
      <c r="Q48" s="88">
        <f t="shared" si="8"/>
        <v>4.2</v>
      </c>
      <c r="R48" s="88">
        <f t="shared" si="8"/>
        <v>3.2</v>
      </c>
      <c r="S48" s="88">
        <f t="shared" si="8"/>
        <v>4.8</v>
      </c>
      <c r="T48" s="88">
        <f t="shared" si="8"/>
        <v>16.399999999999999</v>
      </c>
      <c r="U48" s="88">
        <f t="shared" si="8"/>
        <v>22.7</v>
      </c>
      <c r="V48" s="88">
        <f t="shared" si="8"/>
        <v>14.1</v>
      </c>
      <c r="W48" s="88">
        <f t="shared" si="8"/>
        <v>0</v>
      </c>
      <c r="X48" s="88">
        <f t="shared" si="8"/>
        <v>13.7</v>
      </c>
      <c r="Y48" s="88">
        <f t="shared" si="8"/>
        <v>10.5</v>
      </c>
      <c r="Z48" s="89">
        <f t="shared" si="8"/>
        <v>0</v>
      </c>
      <c r="AA48" s="90">
        <f t="shared" si="7"/>
        <v>460.99999999999994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17.572999999999997</v>
      </c>
      <c r="C51" s="88">
        <f t="shared" si="10"/>
        <v>18.37</v>
      </c>
      <c r="D51" s="88">
        <f t="shared" si="10"/>
        <v>38.234999999999992</v>
      </c>
      <c r="E51" s="88">
        <f t="shared" si="10"/>
        <v>17.524999999999999</v>
      </c>
      <c r="F51" s="88">
        <f t="shared" si="10"/>
        <v>16.062000000000001</v>
      </c>
      <c r="G51" s="88">
        <f t="shared" si="10"/>
        <v>15.171999999999999</v>
      </c>
      <c r="H51" s="88">
        <f t="shared" si="10"/>
        <v>29.838000000000001</v>
      </c>
      <c r="I51" s="88">
        <f t="shared" si="10"/>
        <v>222.184</v>
      </c>
      <c r="J51" s="88">
        <f t="shared" si="10"/>
        <v>289.68599999999998</v>
      </c>
      <c r="K51" s="88">
        <f t="shared" si="10"/>
        <v>47.048999999999999</v>
      </c>
      <c r="L51" s="88">
        <f t="shared" si="10"/>
        <v>60.545000000000002</v>
      </c>
      <c r="M51" s="88">
        <f t="shared" si="10"/>
        <v>60.795999999999999</v>
      </c>
      <c r="N51" s="88">
        <f t="shared" si="10"/>
        <v>65.84</v>
      </c>
      <c r="O51" s="88">
        <f t="shared" si="10"/>
        <v>55.813000000000002</v>
      </c>
      <c r="P51" s="88">
        <f t="shared" si="10"/>
        <v>65.364999999999995</v>
      </c>
      <c r="Q51" s="88">
        <f t="shared" si="10"/>
        <v>51.171999999999997</v>
      </c>
      <c r="R51" s="88">
        <f t="shared" si="10"/>
        <v>40.646000000000001</v>
      </c>
      <c r="S51" s="88">
        <f t="shared" si="10"/>
        <v>39.212999999999994</v>
      </c>
      <c r="T51" s="88">
        <f t="shared" si="10"/>
        <v>336.62799999999999</v>
      </c>
      <c r="U51" s="88">
        <f t="shared" si="10"/>
        <v>337.35699999999997</v>
      </c>
      <c r="V51" s="88">
        <f t="shared" si="10"/>
        <v>36.698</v>
      </c>
      <c r="W51" s="88">
        <f t="shared" si="10"/>
        <v>33.125999999999998</v>
      </c>
      <c r="X51" s="88">
        <f t="shared" si="10"/>
        <v>31.480999999999998</v>
      </c>
      <c r="Y51" s="88">
        <f t="shared" si="10"/>
        <v>33.778000000000006</v>
      </c>
      <c r="Z51" s="89">
        <f t="shared" si="10"/>
        <v>0</v>
      </c>
      <c r="AA51" s="105">
        <f>SUM(B51:Z51)</f>
        <v>1960.1519999999998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27" sqref="F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-13.1</v>
      </c>
      <c r="F4" s="18">
        <v>-11</v>
      </c>
      <c r="G4" s="18"/>
      <c r="H4" s="18"/>
      <c r="I4" s="18"/>
      <c r="J4" s="18">
        <v>180.2</v>
      </c>
      <c r="K4" s="18">
        <v>3.2</v>
      </c>
      <c r="L4" s="18">
        <v>29.5</v>
      </c>
      <c r="M4" s="18">
        <v>38.6</v>
      </c>
      <c r="N4" s="18">
        <v>53.8</v>
      </c>
      <c r="O4" s="18">
        <v>30.6</v>
      </c>
      <c r="P4" s="18">
        <v>35.5</v>
      </c>
      <c r="Q4" s="18">
        <v>4.2</v>
      </c>
      <c r="R4" s="18">
        <v>3.2</v>
      </c>
      <c r="S4" s="18">
        <v>4.8</v>
      </c>
      <c r="T4" s="18">
        <v>16.399999999999999</v>
      </c>
      <c r="U4" s="18">
        <v>22.7</v>
      </c>
      <c r="V4" s="18">
        <v>14.1</v>
      </c>
      <c r="W4" s="18">
        <v>0</v>
      </c>
      <c r="X4" s="18">
        <v>13.7</v>
      </c>
      <c r="Y4" s="18">
        <v>10.5</v>
      </c>
      <c r="Z4" s="19"/>
      <c r="AA4" s="112">
        <f>SUM(B4:Z4)</f>
        <v>436.9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238.41</v>
      </c>
      <c r="C7" s="118">
        <v>248.05</v>
      </c>
      <c r="D7" s="118">
        <v>217.22</v>
      </c>
      <c r="E7" s="118">
        <v>171.43</v>
      </c>
      <c r="F7" s="118">
        <v>168.18</v>
      </c>
      <c r="G7" s="118">
        <v>199.87</v>
      </c>
      <c r="H7" s="118">
        <v>280.72000000000003</v>
      </c>
      <c r="I7" s="118">
        <v>262</v>
      </c>
      <c r="J7" s="118">
        <v>259.52</v>
      </c>
      <c r="K7" s="118">
        <v>225.58</v>
      </c>
      <c r="L7" s="118">
        <v>177.99</v>
      </c>
      <c r="M7" s="118">
        <v>174.99</v>
      </c>
      <c r="N7" s="118">
        <v>170</v>
      </c>
      <c r="O7" s="118">
        <v>157.53</v>
      </c>
      <c r="P7" s="118">
        <v>170.71</v>
      </c>
      <c r="Q7" s="118">
        <v>187.99</v>
      </c>
      <c r="R7" s="118">
        <v>208</v>
      </c>
      <c r="S7" s="118">
        <v>228.51</v>
      </c>
      <c r="T7" s="118">
        <v>260</v>
      </c>
      <c r="U7" s="118">
        <v>263.24</v>
      </c>
      <c r="V7" s="118">
        <v>235.76</v>
      </c>
      <c r="W7" s="118">
        <v>204.56</v>
      </c>
      <c r="X7" s="118">
        <v>197.4</v>
      </c>
      <c r="Y7" s="118">
        <v>199.04</v>
      </c>
      <c r="Z7" s="119"/>
      <c r="AA7" s="120">
        <f>IF(SUM(B7:Z7)&lt;&gt;0,AVERAGEIF(B7:Z7,"&lt;&gt;"""),"")</f>
        <v>212.7791666666667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13.1</v>
      </c>
      <c r="F15" s="134">
        <v>11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24.1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13.1</v>
      </c>
      <c r="F16" s="136">
        <f t="shared" si="1"/>
        <v>11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24.1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180.2</v>
      </c>
      <c r="K23" s="134">
        <v>3.2</v>
      </c>
      <c r="L23" s="134">
        <v>29.5</v>
      </c>
      <c r="M23" s="134">
        <v>38.6</v>
      </c>
      <c r="N23" s="134">
        <v>53.8</v>
      </c>
      <c r="O23" s="134">
        <v>30.6</v>
      </c>
      <c r="P23" s="134">
        <v>35.5</v>
      </c>
      <c r="Q23" s="134">
        <v>4.2</v>
      </c>
      <c r="R23" s="134">
        <v>3.2</v>
      </c>
      <c r="S23" s="134">
        <v>4.8</v>
      </c>
      <c r="T23" s="134">
        <v>16.399999999999999</v>
      </c>
      <c r="U23" s="134">
        <v>22.7</v>
      </c>
      <c r="V23" s="134">
        <v>14.1</v>
      </c>
      <c r="W23" s="134">
        <v>0</v>
      </c>
      <c r="X23" s="134">
        <v>13.7</v>
      </c>
      <c r="Y23" s="134">
        <v>10.5</v>
      </c>
      <c r="Z23" s="132"/>
      <c r="AA23" s="133">
        <f t="shared" si="2"/>
        <v>460.99999999999994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180.2</v>
      </c>
      <c r="K24" s="136">
        <f t="shared" si="3"/>
        <v>3.2</v>
      </c>
      <c r="L24" s="136">
        <f t="shared" si="3"/>
        <v>29.5</v>
      </c>
      <c r="M24" s="136">
        <f t="shared" si="3"/>
        <v>38.6</v>
      </c>
      <c r="N24" s="136">
        <f t="shared" si="3"/>
        <v>53.8</v>
      </c>
      <c r="O24" s="136">
        <f t="shared" si="3"/>
        <v>30.6</v>
      </c>
      <c r="P24" s="136">
        <f t="shared" si="3"/>
        <v>35.5</v>
      </c>
      <c r="Q24" s="136">
        <f t="shared" si="3"/>
        <v>4.2</v>
      </c>
      <c r="R24" s="136">
        <f t="shared" si="3"/>
        <v>3.2</v>
      </c>
      <c r="S24" s="136">
        <f t="shared" si="3"/>
        <v>4.8</v>
      </c>
      <c r="T24" s="136">
        <f t="shared" si="3"/>
        <v>16.399999999999999</v>
      </c>
      <c r="U24" s="136">
        <f t="shared" si="3"/>
        <v>22.7</v>
      </c>
      <c r="V24" s="136">
        <f t="shared" si="3"/>
        <v>14.1</v>
      </c>
      <c r="W24" s="136">
        <f t="shared" si="3"/>
        <v>0</v>
      </c>
      <c r="X24" s="136">
        <f t="shared" si="3"/>
        <v>13.7</v>
      </c>
      <c r="Y24" s="136">
        <f t="shared" si="3"/>
        <v>10.5</v>
      </c>
      <c r="Z24" s="137" t="str">
        <f t="shared" si="3"/>
        <v/>
      </c>
      <c r="AA24" s="90">
        <f t="shared" si="2"/>
        <v>460.99999999999994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2022-01-19T14:19:24Z</dcterms:created>
  <dcterms:modified xsi:type="dcterms:W3CDTF">2022-01-19T14:19:25Z</dcterms:modified>
</cp:coreProperties>
</file>