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<sst xmlns="http://schemas.openxmlformats.org/spreadsheetml/2006/main" count="117" uniqueCount="53">
  <si>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18/01/2022 16:18:11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</si>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</sst>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35.1</c:v>
                </c:pt>
                <c:pt idx="1">
                  <c:v>35.1</c:v>
                </c:pt>
                <c:pt idx="2">
                  <c:v>101.625</c:v>
                </c:pt>
                <c:pt idx="3">
                  <c:v>60</c:v>
                </c:pt>
                <c:pt idx="4">
                  <c:v>60</c:v>
                </c:pt>
                <c:pt idx="5">
                  <c:v>165.1</c:v>
                </c:pt>
                <c:pt idx="6">
                  <c:v>40</c:v>
                </c:pt>
                <c:pt idx="7">
                  <c:v>80</c:v>
                </c:pt>
                <c:pt idx="8">
                  <c:v>15</c:v>
                </c:pt>
                <c:pt idx="9">
                  <c:v>94.068999999999988</c:v>
                </c:pt>
                <c:pt idx="10">
                  <c:v>12.706</c:v>
                </c:pt>
                <c:pt idx="11">
                  <c:v>49.896999999999998</c:v>
                </c:pt>
                <c:pt idx="12">
                  <c:v>51.120000000000005</c:v>
                </c:pt>
                <c:pt idx="13">
                  <c:v>47.710999999999999</c:v>
                </c:pt>
                <c:pt idx="14">
                  <c:v>30.492999999999999</c:v>
                </c:pt>
                <c:pt idx="16">
                  <c:v>2.4950000000000001</c:v>
                </c:pt>
                <c:pt idx="17">
                  <c:v>50</c:v>
                </c:pt>
                <c:pt idx="18">
                  <c:v>50</c:v>
                </c:pt>
                <c:pt idx="19">
                  <c:v>26</c:v>
                </c:pt>
                <c:pt idx="21">
                  <c:v>3.383</c:v>
                </c:pt>
                <c:pt idx="22">
                  <c:v>4.7409999999999997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31.8</c:v>
                </c:pt>
                <c:pt idx="9">
                  <c:v>36.299999999999997</c:v>
                </c:pt>
                <c:pt idx="10">
                  <c:v>25.5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23.065999999999999</c:v>
                </c:pt>
                <c:pt idx="1">
                  <c:v>19.832000000000001</c:v>
                </c:pt>
                <c:pt idx="2">
                  <c:v>11.468</c:v>
                </c:pt>
                <c:pt idx="3">
                  <c:v>6.649</c:v>
                </c:pt>
                <c:pt idx="4">
                  <c:v>8.7230000000000008</c:v>
                </c:pt>
                <c:pt idx="5">
                  <c:v>6.859</c:v>
                </c:pt>
                <c:pt idx="6">
                  <c:v>0.48299999999999998</c:v>
                </c:pt>
                <c:pt idx="7">
                  <c:v>4.5369999999999999</c:v>
                </c:pt>
                <c:pt idx="9">
                  <c:v>6.1889999999999992</c:v>
                </c:pt>
                <c:pt idx="10">
                  <c:v>2.0720000000000001</c:v>
                </c:pt>
                <c:pt idx="11">
                  <c:v>0.39600000000000002</c:v>
                </c:pt>
                <c:pt idx="12">
                  <c:v>7.6469999999999994</c:v>
                </c:pt>
                <c:pt idx="13">
                  <c:v>10.403000000000002</c:v>
                </c:pt>
                <c:pt idx="14">
                  <c:v>4.9470000000000001</c:v>
                </c:pt>
                <c:pt idx="16">
                  <c:v>2.6659999999999999</c:v>
                </c:pt>
                <c:pt idx="19">
                  <c:v>6.2720000000000002</c:v>
                </c:pt>
                <c:pt idx="20">
                  <c:v>4.5750000000000002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107</c:v>
                </c:pt>
                <c:pt idx="8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788544"/>
        <c:axId val="428788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60.762</c:v>
                </c:pt>
                <c:pt idx="1">
                  <c:v>64.290000000000006</c:v>
                </c:pt>
                <c:pt idx="2">
                  <c:v>114.752</c:v>
                </c:pt>
                <c:pt idx="3">
                  <c:v>67.343000000000004</c:v>
                </c:pt>
                <c:pt idx="4">
                  <c:v>68.769000000000005</c:v>
                </c:pt>
                <c:pt idx="5">
                  <c:v>171.97199999999998</c:v>
                </c:pt>
                <c:pt idx="6">
                  <c:v>49.235999999999997</c:v>
                </c:pt>
                <c:pt idx="7">
                  <c:v>211.57</c:v>
                </c:pt>
                <c:pt idx="8">
                  <c:v>197.34300000000002</c:v>
                </c:pt>
                <c:pt idx="9">
                  <c:v>155.16999999999999</c:v>
                </c:pt>
                <c:pt idx="10">
                  <c:v>55.64</c:v>
                </c:pt>
                <c:pt idx="11">
                  <c:v>60.190999999999995</c:v>
                </c:pt>
                <c:pt idx="12">
                  <c:v>62.875</c:v>
                </c:pt>
                <c:pt idx="13">
                  <c:v>62.396999999999998</c:v>
                </c:pt>
                <c:pt idx="14">
                  <c:v>56.18</c:v>
                </c:pt>
                <c:pt idx="15">
                  <c:v>16.93</c:v>
                </c:pt>
                <c:pt idx="16">
                  <c:v>20.157</c:v>
                </c:pt>
                <c:pt idx="17">
                  <c:v>57.634999999999998</c:v>
                </c:pt>
                <c:pt idx="18">
                  <c:v>57.459000000000003</c:v>
                </c:pt>
                <c:pt idx="19">
                  <c:v>34.731000000000002</c:v>
                </c:pt>
                <c:pt idx="20">
                  <c:v>7.1950000000000003</c:v>
                </c:pt>
                <c:pt idx="21">
                  <c:v>5.0129999999999999</c:v>
                </c:pt>
                <c:pt idx="22">
                  <c:v>4.7409999999999997</c:v>
                </c:pt>
                <c:pt idx="23">
                  <c:v>10.536999999999999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788544"/>
        <c:axId val="428788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201.63</c:v>
                </c:pt>
                <c:pt idx="3">
                  <c:v>197.32</c:v>
                </c:pt>
                <c:pt idx="4">
                  <c:v>196.54</c:v>
                </c:pt>
                <c:pt idx="5">
                  <c:v>201.57</c:v>
                </c:pt>
                <c:pt idx="6">
                  <c:v>220.67</c:v>
                </c:pt>
                <c:pt idx="7">
                  <c:v>279.81</c:v>
                </c:pt>
                <c:pt idx="8">
                  <c:v>250.59</c:v>
                </c:pt>
                <c:pt idx="9">
                  <c:v>261</c:v>
                </c:pt>
                <c:pt idx="10">
                  <c:v>222</c:v>
                </c:pt>
                <c:pt idx="11">
                  <c:v>226</c:v>
                </c:pt>
                <c:pt idx="12">
                  <c:v>240.08</c:v>
                </c:pt>
                <c:pt idx="13">
                  <c:v>252</c:v>
                </c:pt>
                <c:pt idx="14">
                  <c:v>255</c:v>
                </c:pt>
                <c:pt idx="15">
                  <c:v>240.32</c:v>
                </c:pt>
                <c:pt idx="16">
                  <c:v>288</c:v>
                </c:pt>
                <c:pt idx="17">
                  <c:v>308.67</c:v>
                </c:pt>
                <c:pt idx="18">
                  <c:v>307.49</c:v>
                </c:pt>
                <c:pt idx="19">
                  <c:v>302.87</c:v>
                </c:pt>
                <c:pt idx="20">
                  <c:v>261.64</c:v>
                </c:pt>
                <c:pt idx="21">
                  <c:v>253</c:v>
                </c:pt>
                <c:pt idx="22">
                  <c:v>253</c:v>
                </c:pt>
                <c:pt idx="23">
                  <c:v>248.31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789720"/>
        <c:axId val="428789328"/>
      </c:lineChart>
      <c:catAx>
        <c:axId val="42878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788936"/>
        <c:crosses val="autoZero"/>
        <c:auto val="1"/>
        <c:lblAlgn val="ctr"/>
        <c:lblOffset val="100"/>
        <c:noMultiLvlLbl val="0"/>
      </c:catAx>
      <c:valAx>
        <c:axId val="42878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788544"/>
        <c:crosses val="autoZero"/>
        <c:crossBetween val="between"/>
      </c:valAx>
      <c:valAx>
        <c:axId val="428789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789720"/>
        <c:crosses val="max"/>
        <c:crossBetween val="between"/>
      </c:valAx>
      <c:catAx>
        <c:axId val="428789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78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60.797999999999995</v>
      </c>
      <c r="C4" s="18">
        <v>64.269000000000005</v>
      </c>
      <c r="D4" s="18">
        <v>114.73</v>
      </c>
      <c r="E4" s="18">
        <v>67.319999999999993</v>
      </c>
      <c r="F4" s="18">
        <v>68.722999999999999</v>
      </c>
      <c r="G4" s="18">
        <v>171.95900000000003</v>
      </c>
      <c r="H4" s="18">
        <v>49.236000000000004</v>
      </c>
      <c r="I4" s="18">
        <v>211.56499999999997</v>
      </c>
      <c r="J4" s="18">
        <v>197.304</v>
      </c>
      <c r="K4" s="18">
        <v>155.14800000000002</v>
      </c>
      <c r="L4" s="18">
        <v>55.64</v>
      </c>
      <c r="M4" s="18">
        <v>60.190999999999995</v>
      </c>
      <c r="N4" s="18">
        <v>62.875000000000007</v>
      </c>
      <c r="O4" s="18">
        <v>62.397000000000006</v>
      </c>
      <c r="P4" s="18">
        <v>56.180000000000007</v>
      </c>
      <c r="Q4" s="18">
        <v>16.93</v>
      </c>
      <c r="R4" s="18">
        <v>20.157000000000004</v>
      </c>
      <c r="S4" s="18">
        <v>57.634999999999998</v>
      </c>
      <c r="T4" s="18">
        <v>57.459000000000003</v>
      </c>
      <c r="U4" s="18">
        <v>34.731000000000002</v>
      </c>
      <c r="V4" s="18">
        <v>7.1950000000000003</v>
      </c>
      <c r="W4" s="18">
        <v>5.0129999999999999</v>
      </c>
      <c r="X4" s="18">
        <v>4.7409999999999997</v>
      </c>
      <c r="Y4" s="18">
        <v>10.536999999999999</v>
      </c>
      <c r="Z4" s="19"/>
      <c r="AA4" s="20">
        <f>SUM(B4:Z4)</f>
        <v>1672.7330000000002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205</v>
      </c>
      <c r="D7" s="28">
        <v>201.63</v>
      </c>
      <c r="E7" s="28">
        <v>197.32</v>
      </c>
      <c r="F7" s="28">
        <v>196.54</v>
      </c>
      <c r="G7" s="28">
        <v>201.57</v>
      </c>
      <c r="H7" s="28">
        <v>220.67</v>
      </c>
      <c r="I7" s="28">
        <v>279.81</v>
      </c>
      <c r="J7" s="28">
        <v>250.59</v>
      </c>
      <c r="K7" s="28">
        <v>261</v>
      </c>
      <c r="L7" s="28">
        <v>222</v>
      </c>
      <c r="M7" s="28">
        <v>226</v>
      </c>
      <c r="N7" s="28">
        <v>240.08</v>
      </c>
      <c r="O7" s="28">
        <v>252</v>
      </c>
      <c r="P7" s="28">
        <v>255</v>
      </c>
      <c r="Q7" s="28">
        <v>240.32</v>
      </c>
      <c r="R7" s="28">
        <v>288</v>
      </c>
      <c r="S7" s="28">
        <v>308.67</v>
      </c>
      <c r="T7" s="28">
        <v>307.49</v>
      </c>
      <c r="U7" s="28">
        <v>302.87</v>
      </c>
      <c r="V7" s="28">
        <v>261.64</v>
      </c>
      <c r="W7" s="28">
        <v>253</v>
      </c>
      <c r="X7" s="28">
        <v>253</v>
      </c>
      <c r="Y7" s="28">
        <v>248.31</v>
      </c>
      <c r="Z7" s="29"/>
      <c r="AA7" s="30">
        <f>IF(SUM(B7:Z7)&lt;&gt;0,AVERAGEIF(B7:Z7,"&lt;&gt;"""),"")</f>
        <v>244.89625000000001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35.1</v>
      </c>
      <c r="C12" s="52">
        <v>35.1</v>
      </c>
      <c r="D12" s="52">
        <v>101.625</v>
      </c>
      <c r="E12" s="52">
        <v>60</v>
      </c>
      <c r="F12" s="52">
        <v>60</v>
      </c>
      <c r="G12" s="52">
        <v>165.1</v>
      </c>
      <c r="H12" s="52">
        <v>40</v>
      </c>
      <c r="I12" s="52">
        <v>80</v>
      </c>
      <c r="J12" s="52">
        <v>15</v>
      </c>
      <c r="K12" s="52">
        <v>94.068999999999988</v>
      </c>
      <c r="L12" s="52">
        <v>12.706</v>
      </c>
      <c r="M12" s="52">
        <v>49.896999999999998</v>
      </c>
      <c r="N12" s="52">
        <v>51.120000000000005</v>
      </c>
      <c r="O12" s="52">
        <v>47.710999999999999</v>
      </c>
      <c r="P12" s="52">
        <v>30.492999999999999</v>
      </c>
      <c r="Q12" s="52"/>
      <c r="R12" s="52">
        <v>2.4950000000000001</v>
      </c>
      <c r="S12" s="52">
        <v>50</v>
      </c>
      <c r="T12" s="52">
        <v>50</v>
      </c>
      <c r="U12" s="52">
        <v>26</v>
      </c>
      <c r="V12" s="52"/>
      <c r="W12" s="52">
        <v>3.383</v>
      </c>
      <c r="X12" s="52">
        <v>4.7409999999999997</v>
      </c>
      <c r="Y12" s="52"/>
      <c r="Z12" s="53"/>
      <c r="AA12" s="54">
        <f t="shared" si="0"/>
        <v>1014.5400000000001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107</v>
      </c>
      <c r="J13" s="52">
        <v>138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245</v>
      </c>
    </row>
    <row r="14" spans="1:27" ht="24.95" customHeight="1" x14ac:dyDescent="0.2">
      <c r="A14" s="55" t="s">
        <v>10</v>
      </c>
      <c r="B14" s="56">
        <v>23.065999999999999</v>
      </c>
      <c r="C14" s="57">
        <v>19.832000000000001</v>
      </c>
      <c r="D14" s="57">
        <v>11.468</v>
      </c>
      <c r="E14" s="57">
        <v>6.649</v>
      </c>
      <c r="F14" s="57">
        <v>8.7230000000000008</v>
      </c>
      <c r="G14" s="57">
        <v>6.859</v>
      </c>
      <c r="H14" s="57">
        <v>0.48299999999999998</v>
      </c>
      <c r="I14" s="57">
        <v>4.5369999999999999</v>
      </c>
      <c r="J14" s="57"/>
      <c r="K14" s="57">
        <v>6.1889999999999992</v>
      </c>
      <c r="L14" s="57">
        <v>2.0720000000000001</v>
      </c>
      <c r="M14" s="57">
        <v>0.39600000000000002</v>
      </c>
      <c r="N14" s="57">
        <v>7.6469999999999994</v>
      </c>
      <c r="O14" s="57">
        <v>10.403000000000002</v>
      </c>
      <c r="P14" s="57">
        <v>4.9470000000000001</v>
      </c>
      <c r="Q14" s="57"/>
      <c r="R14" s="57">
        <v>2.6659999999999999</v>
      </c>
      <c r="S14" s="57"/>
      <c r="T14" s="57"/>
      <c r="U14" s="57">
        <v>6.2720000000000002</v>
      </c>
      <c r="V14" s="57">
        <v>4.5750000000000002</v>
      </c>
      <c r="W14" s="57"/>
      <c r="X14" s="57"/>
      <c r="Y14" s="57"/>
      <c r="Z14" s="58"/>
      <c r="AA14" s="59">
        <f t="shared" si="0"/>
        <v>126.78400000000002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58.165999999999997</v>
      </c>
      <c r="C16" s="62">
        <f t="shared" ref="C16:Z16" si="1">IF(LEN(C$2)&gt;0,SUM(C10:C15),"")</f>
        <v>54.932000000000002</v>
      </c>
      <c r="D16" s="62">
        <f t="shared" si="1"/>
        <v>113.093</v>
      </c>
      <c r="E16" s="62">
        <f t="shared" si="1"/>
        <v>66.649000000000001</v>
      </c>
      <c r="F16" s="62">
        <f t="shared" si="1"/>
        <v>68.722999999999999</v>
      </c>
      <c r="G16" s="62">
        <f t="shared" si="1"/>
        <v>171.959</v>
      </c>
      <c r="H16" s="62">
        <f t="shared" si="1"/>
        <v>40.482999999999997</v>
      </c>
      <c r="I16" s="62">
        <f t="shared" si="1"/>
        <v>191.53700000000001</v>
      </c>
      <c r="J16" s="62">
        <f t="shared" si="1"/>
        <v>153</v>
      </c>
      <c r="K16" s="62">
        <f t="shared" si="1"/>
        <v>100.25799999999998</v>
      </c>
      <c r="L16" s="62">
        <f t="shared" si="1"/>
        <v>14.777999999999999</v>
      </c>
      <c r="M16" s="62">
        <f t="shared" si="1"/>
        <v>50.292999999999999</v>
      </c>
      <c r="N16" s="62">
        <f t="shared" si="1"/>
        <v>58.767000000000003</v>
      </c>
      <c r="O16" s="62">
        <f t="shared" si="1"/>
        <v>58.114000000000004</v>
      </c>
      <c r="P16" s="62">
        <f t="shared" si="1"/>
        <v>35.44</v>
      </c>
      <c r="Q16" s="62">
        <f t="shared" si="1"/>
        <v>0</v>
      </c>
      <c r="R16" s="62">
        <f t="shared" si="1"/>
        <v>5.1609999999999996</v>
      </c>
      <c r="S16" s="62">
        <f t="shared" si="1"/>
        <v>50</v>
      </c>
      <c r="T16" s="62">
        <f t="shared" si="1"/>
        <v>50</v>
      </c>
      <c r="U16" s="62">
        <f t="shared" si="1"/>
        <v>32.271999999999998</v>
      </c>
      <c r="V16" s="62">
        <f t="shared" si="1"/>
        <v>4.5750000000000002</v>
      </c>
      <c r="W16" s="62">
        <f t="shared" si="1"/>
        <v>3.383</v>
      </c>
      <c r="X16" s="62">
        <f t="shared" si="1"/>
        <v>4.7409999999999997</v>
      </c>
      <c r="Y16" s="62">
        <f t="shared" si="1"/>
        <v>0</v>
      </c>
      <c r="Z16" s="63" t="str">
        <f t="shared" si="1"/>
        <v/>
      </c>
      <c r="AA16" s="64">
        <f>SUM(AA10:AA15)</f>
        <v>1386.3240000000001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2.6320000000000001</v>
      </c>
      <c r="C21" s="81">
        <v>9.3369999999999997</v>
      </c>
      <c r="D21" s="81">
        <v>1.637</v>
      </c>
      <c r="E21" s="81">
        <v>0.67100000000000004</v>
      </c>
      <c r="F21" s="81"/>
      <c r="G21" s="81"/>
      <c r="H21" s="81">
        <v>8.7530000000000001</v>
      </c>
      <c r="I21" s="81">
        <v>20.028000000000002</v>
      </c>
      <c r="J21" s="81">
        <v>12.504</v>
      </c>
      <c r="K21" s="81">
        <v>18.59</v>
      </c>
      <c r="L21" s="81">
        <v>15.362</v>
      </c>
      <c r="M21" s="81">
        <v>9.8979999999999997</v>
      </c>
      <c r="N21" s="81">
        <v>4.1080000000000005</v>
      </c>
      <c r="O21" s="81">
        <v>4.2830000000000004</v>
      </c>
      <c r="P21" s="81">
        <v>20.740000000000002</v>
      </c>
      <c r="Q21" s="81">
        <v>16.93</v>
      </c>
      <c r="R21" s="81">
        <v>14.996</v>
      </c>
      <c r="S21" s="81">
        <v>7.6349999999999998</v>
      </c>
      <c r="T21" s="81">
        <v>7.4590000000000005</v>
      </c>
      <c r="U21" s="81">
        <v>2.4590000000000001</v>
      </c>
      <c r="V21" s="81">
        <v>2.62</v>
      </c>
      <c r="W21" s="81">
        <v>1.63</v>
      </c>
      <c r="X21" s="81"/>
      <c r="Y21" s="81">
        <v>10.536999999999999</v>
      </c>
      <c r="Z21" s="78"/>
      <c r="AA21" s="79">
        <f t="shared" si="2"/>
        <v>192.80900000000003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2.6320000000000001</v>
      </c>
      <c r="C25" s="88">
        <f t="shared" ref="C25:Z25" si="3">IF(LEN(C$2)&gt;0,SUM(C19:C24),"")</f>
        <v>9.3369999999999997</v>
      </c>
      <c r="D25" s="88">
        <f t="shared" si="3"/>
        <v>1.637</v>
      </c>
      <c r="E25" s="88">
        <f t="shared" si="3"/>
        <v>0.67100000000000004</v>
      </c>
      <c r="F25" s="88">
        <f t="shared" si="3"/>
        <v>0</v>
      </c>
      <c r="G25" s="88">
        <f t="shared" si="3"/>
        <v>0</v>
      </c>
      <c r="H25" s="88">
        <f t="shared" si="3"/>
        <v>8.7530000000000001</v>
      </c>
      <c r="I25" s="88">
        <f t="shared" si="3"/>
        <v>20.028000000000002</v>
      </c>
      <c r="J25" s="88">
        <f t="shared" si="3"/>
        <v>12.504</v>
      </c>
      <c r="K25" s="88">
        <f t="shared" si="3"/>
        <v>18.59</v>
      </c>
      <c r="L25" s="88">
        <f t="shared" si="3"/>
        <v>15.362</v>
      </c>
      <c r="M25" s="88">
        <f t="shared" si="3"/>
        <v>9.8979999999999997</v>
      </c>
      <c r="N25" s="88">
        <f t="shared" si="3"/>
        <v>4.1080000000000005</v>
      </c>
      <c r="O25" s="88">
        <f t="shared" si="3"/>
        <v>4.2830000000000004</v>
      </c>
      <c r="P25" s="88">
        <f t="shared" si="3"/>
        <v>20.740000000000002</v>
      </c>
      <c r="Q25" s="88">
        <f t="shared" si="3"/>
        <v>16.93</v>
      </c>
      <c r="R25" s="88">
        <f t="shared" si="3"/>
        <v>14.996</v>
      </c>
      <c r="S25" s="88">
        <f t="shared" si="3"/>
        <v>7.6349999999999998</v>
      </c>
      <c r="T25" s="88">
        <f t="shared" si="3"/>
        <v>7.4590000000000005</v>
      </c>
      <c r="U25" s="88">
        <f t="shared" si="3"/>
        <v>2.4590000000000001</v>
      </c>
      <c r="V25" s="88">
        <f t="shared" si="3"/>
        <v>2.62</v>
      </c>
      <c r="W25" s="88">
        <f t="shared" si="3"/>
        <v>1.63</v>
      </c>
      <c r="X25" s="88">
        <f t="shared" si="3"/>
        <v>0</v>
      </c>
      <c r="Y25" s="88">
        <f t="shared" si="3"/>
        <v>10.536999999999999</v>
      </c>
      <c r="Z25" s="89" t="str">
        <f t="shared" si="3"/>
        <v/>
      </c>
      <c r="AA25" s="90">
        <f>SUM(AA19:AA24)</f>
        <v>192.80900000000003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60.798000000000002</v>
      </c>
      <c r="C29" s="77">
        <v>64.269000000000005</v>
      </c>
      <c r="D29" s="77">
        <v>114.73</v>
      </c>
      <c r="E29" s="77">
        <v>67.319999999999993</v>
      </c>
      <c r="F29" s="77">
        <v>68.722999999999999</v>
      </c>
      <c r="G29" s="77">
        <v>171.959</v>
      </c>
      <c r="H29" s="77">
        <v>49.235999999999997</v>
      </c>
      <c r="I29" s="77">
        <v>211.565</v>
      </c>
      <c r="J29" s="77">
        <v>165.50399999999999</v>
      </c>
      <c r="K29" s="77">
        <v>118.848</v>
      </c>
      <c r="L29" s="77">
        <v>30.14</v>
      </c>
      <c r="M29" s="77">
        <v>60.191000000000003</v>
      </c>
      <c r="N29" s="77">
        <v>62.875</v>
      </c>
      <c r="O29" s="77">
        <v>62.396999999999998</v>
      </c>
      <c r="P29" s="77">
        <v>56.18</v>
      </c>
      <c r="Q29" s="77">
        <v>16.93</v>
      </c>
      <c r="R29" s="77">
        <v>20.157</v>
      </c>
      <c r="S29" s="77">
        <v>57.634999999999998</v>
      </c>
      <c r="T29" s="77">
        <v>57.459000000000003</v>
      </c>
      <c r="U29" s="77">
        <v>34.731000000000002</v>
      </c>
      <c r="V29" s="77">
        <v>7.1950000000000003</v>
      </c>
      <c r="W29" s="77">
        <v>5.0129999999999999</v>
      </c>
      <c r="X29" s="77">
        <v>4.7409999999999997</v>
      </c>
      <c r="Y29" s="77">
        <v>10.537000000000001</v>
      </c>
      <c r="Z29" s="78"/>
      <c r="AA29" s="79">
        <f>SUM(B29:Z29)</f>
        <v>1579.133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60.798000000000002</v>
      </c>
      <c r="C31" s="62">
        <f t="shared" ref="C31:Z31" si="4">IF(LEN(C$2)&gt;0,SUM(C28:C30),"")</f>
        <v>64.269000000000005</v>
      </c>
      <c r="D31" s="62">
        <f t="shared" si="4"/>
        <v>114.73</v>
      </c>
      <c r="E31" s="62">
        <f t="shared" si="4"/>
        <v>67.319999999999993</v>
      </c>
      <c r="F31" s="62">
        <f t="shared" si="4"/>
        <v>68.722999999999999</v>
      </c>
      <c r="G31" s="62">
        <f t="shared" si="4"/>
        <v>171.959</v>
      </c>
      <c r="H31" s="62">
        <f t="shared" si="4"/>
        <v>49.235999999999997</v>
      </c>
      <c r="I31" s="62">
        <f t="shared" si="4"/>
        <v>211.565</v>
      </c>
      <c r="J31" s="62">
        <f t="shared" si="4"/>
        <v>165.50399999999999</v>
      </c>
      <c r="K31" s="62">
        <f t="shared" si="4"/>
        <v>118.848</v>
      </c>
      <c r="L31" s="62">
        <f t="shared" si="4"/>
        <v>30.14</v>
      </c>
      <c r="M31" s="62">
        <f t="shared" si="4"/>
        <v>60.191000000000003</v>
      </c>
      <c r="N31" s="62">
        <f t="shared" si="4"/>
        <v>62.875</v>
      </c>
      <c r="O31" s="62">
        <f t="shared" si="4"/>
        <v>62.396999999999998</v>
      </c>
      <c r="P31" s="62">
        <f t="shared" si="4"/>
        <v>56.18</v>
      </c>
      <c r="Q31" s="62">
        <f t="shared" si="4"/>
        <v>16.93</v>
      </c>
      <c r="R31" s="62">
        <f t="shared" si="4"/>
        <v>20.157</v>
      </c>
      <c r="S31" s="62">
        <f t="shared" si="4"/>
        <v>57.634999999999998</v>
      </c>
      <c r="T31" s="62">
        <f t="shared" si="4"/>
        <v>57.459000000000003</v>
      </c>
      <c r="U31" s="62">
        <f t="shared" si="4"/>
        <v>34.731000000000002</v>
      </c>
      <c r="V31" s="62">
        <f t="shared" si="4"/>
        <v>7.1950000000000003</v>
      </c>
      <c r="W31" s="62">
        <f t="shared" si="4"/>
        <v>5.0129999999999999</v>
      </c>
      <c r="X31" s="62">
        <f t="shared" si="4"/>
        <v>4.7409999999999997</v>
      </c>
      <c r="Y31" s="62">
        <f t="shared" si="4"/>
        <v>10.537000000000001</v>
      </c>
      <c r="Z31" s="63" t="str">
        <f t="shared" si="4"/>
        <v/>
      </c>
      <c r="AA31" s="64">
        <f>SUM(AA28:AA30)</f>
        <v>1579.133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31.8</v>
      </c>
      <c r="K38" s="99">
        <v>36.299999999999997</v>
      </c>
      <c r="L38" s="99">
        <v>25.5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31.8</v>
      </c>
      <c r="K39" s="88">
        <f t="shared" si="6"/>
        <v>36.299999999999997</v>
      </c>
      <c r="L39" s="88">
        <f t="shared" si="6"/>
        <v>25.5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31.8</v>
      </c>
      <c r="K46" s="99">
        <v>36.299999999999997</v>
      </c>
      <c r="L46" s="99">
        <v>25.5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31.8</v>
      </c>
      <c r="K48" s="88">
        <f t="shared" si="8"/>
        <v>36.299999999999997</v>
      </c>
      <c r="L48" s="88">
        <f t="shared" si="8"/>
        <v>25.5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60.797999999999995</v>
      </c>
      <c r="C51" s="88">
        <f t="shared" si="10"/>
        <v>64.269000000000005</v>
      </c>
      <c r="D51" s="88">
        <f t="shared" si="10"/>
        <v>114.73</v>
      </c>
      <c r="E51" s="88">
        <f t="shared" si="10"/>
        <v>67.320000000000007</v>
      </c>
      <c r="F51" s="88">
        <f t="shared" si="10"/>
        <v>68.722999999999999</v>
      </c>
      <c r="G51" s="88">
        <f t="shared" si="10"/>
        <v>171.959</v>
      </c>
      <c r="H51" s="88">
        <f t="shared" si="10"/>
        <v>49.235999999999997</v>
      </c>
      <c r="I51" s="88">
        <f t="shared" si="10"/>
        <v>211.565</v>
      </c>
      <c r="J51" s="88">
        <f t="shared" si="10"/>
        <v>197.304</v>
      </c>
      <c r="K51" s="88">
        <f t="shared" si="10"/>
        <v>155.14799999999997</v>
      </c>
      <c r="L51" s="88">
        <f t="shared" si="10"/>
        <v>55.64</v>
      </c>
      <c r="M51" s="88">
        <f t="shared" si="10"/>
        <v>60.191000000000003</v>
      </c>
      <c r="N51" s="88">
        <f t="shared" si="10"/>
        <v>62.875</v>
      </c>
      <c r="O51" s="88">
        <f t="shared" si="10"/>
        <v>62.397000000000006</v>
      </c>
      <c r="P51" s="88">
        <f t="shared" si="10"/>
        <v>56.18</v>
      </c>
      <c r="Q51" s="88">
        <f t="shared" si="10"/>
        <v>16.93</v>
      </c>
      <c r="R51" s="88">
        <f t="shared" si="10"/>
        <v>20.157</v>
      </c>
      <c r="S51" s="88">
        <f t="shared" si="10"/>
        <v>57.634999999999998</v>
      </c>
      <c r="T51" s="88">
        <f t="shared" si="10"/>
        <v>57.459000000000003</v>
      </c>
      <c r="U51" s="88">
        <f t="shared" si="10"/>
        <v>34.731000000000002</v>
      </c>
      <c r="V51" s="88">
        <f t="shared" si="10"/>
        <v>7.1950000000000003</v>
      </c>
      <c r="W51" s="88">
        <f t="shared" si="10"/>
        <v>5.0129999999999999</v>
      </c>
      <c r="X51" s="88">
        <f t="shared" si="10"/>
        <v>4.7409999999999997</v>
      </c>
      <c r="Y51" s="88">
        <f t="shared" si="10"/>
        <v>10.536999999999999</v>
      </c>
      <c r="Z51" s="89" t="str">
        <f t="shared" si="10"/>
        <v/>
      </c>
      <c r="AA51" s="105">
        <f>SUM(B51:Z51)</f>
        <v>1672.7329999999999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60.762</v>
      </c>
      <c r="C4" s="18">
        <v>64.290000000000006</v>
      </c>
      <c r="D4" s="18">
        <v>114.752</v>
      </c>
      <c r="E4" s="18">
        <v>67.343000000000004</v>
      </c>
      <c r="F4" s="18">
        <v>68.769000000000005</v>
      </c>
      <c r="G4" s="18">
        <v>171.97199999999998</v>
      </c>
      <c r="H4" s="18">
        <v>49.235999999999997</v>
      </c>
      <c r="I4" s="18">
        <v>211.57</v>
      </c>
      <c r="J4" s="18">
        <v>197.34300000000002</v>
      </c>
      <c r="K4" s="18">
        <v>155.16999999999999</v>
      </c>
      <c r="L4" s="18">
        <v>55.64</v>
      </c>
      <c r="M4" s="18">
        <v>60.190999999999995</v>
      </c>
      <c r="N4" s="18">
        <v>62.875</v>
      </c>
      <c r="O4" s="18">
        <v>62.396999999999998</v>
      </c>
      <c r="P4" s="18">
        <v>56.18</v>
      </c>
      <c r="Q4" s="18">
        <v>16.93</v>
      </c>
      <c r="R4" s="18">
        <v>20.157</v>
      </c>
      <c r="S4" s="18">
        <v>57.634999999999998</v>
      </c>
      <c r="T4" s="18">
        <v>57.459000000000003</v>
      </c>
      <c r="U4" s="18">
        <v>34.731000000000002</v>
      </c>
      <c r="V4" s="18">
        <v>7.1950000000000003</v>
      </c>
      <c r="W4" s="18">
        <v>5.0129999999999999</v>
      </c>
      <c r="X4" s="18">
        <v>4.7409999999999997</v>
      </c>
      <c r="Y4" s="18">
        <v>10.536999999999999</v>
      </c>
      <c r="Z4" s="19"/>
      <c r="AA4" s="20">
        <f>SUM(B4:Z4)</f>
        <v>1672.8880000000001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205</v>
      </c>
      <c r="D7" s="28">
        <v>201.63</v>
      </c>
      <c r="E7" s="28">
        <v>197.32</v>
      </c>
      <c r="F7" s="28">
        <v>196.54</v>
      </c>
      <c r="G7" s="28">
        <v>201.57</v>
      </c>
      <c r="H7" s="28">
        <v>220.67</v>
      </c>
      <c r="I7" s="28">
        <v>279.81</v>
      </c>
      <c r="J7" s="28">
        <v>250.59</v>
      </c>
      <c r="K7" s="28">
        <v>261</v>
      </c>
      <c r="L7" s="28">
        <v>222</v>
      </c>
      <c r="M7" s="28">
        <v>226</v>
      </c>
      <c r="N7" s="28">
        <v>240.08</v>
      </c>
      <c r="O7" s="28">
        <v>252</v>
      </c>
      <c r="P7" s="28">
        <v>255</v>
      </c>
      <c r="Q7" s="28">
        <v>240.32</v>
      </c>
      <c r="R7" s="28">
        <v>288</v>
      </c>
      <c r="S7" s="28">
        <v>308.67</v>
      </c>
      <c r="T7" s="28">
        <v>307.49</v>
      </c>
      <c r="U7" s="28">
        <v>302.87</v>
      </c>
      <c r="V7" s="28">
        <v>261.64</v>
      </c>
      <c r="W7" s="28">
        <v>253</v>
      </c>
      <c r="X7" s="28">
        <v>253</v>
      </c>
      <c r="Y7" s="28">
        <v>248.31</v>
      </c>
      <c r="Z7" s="29"/>
      <c r="AA7" s="30">
        <f>IF(SUM(B7:Z7)&lt;&gt;0,AVERAGEIF(B7:Z7,"&lt;&gt;"""),"")</f>
        <v>244.89625000000001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>
        <v>153</v>
      </c>
      <c r="J12" s="52">
        <v>153</v>
      </c>
      <c r="K12" s="52">
        <v>154</v>
      </c>
      <c r="L12" s="52">
        <v>54</v>
      </c>
      <c r="M12" s="52">
        <v>54</v>
      </c>
      <c r="N12" s="52">
        <v>55</v>
      </c>
      <c r="O12" s="52">
        <v>55</v>
      </c>
      <c r="P12" s="52">
        <v>55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50</v>
      </c>
      <c r="T13" s="52">
        <v>50</v>
      </c>
      <c r="U13" s="52">
        <v>26</v>
      </c>
      <c r="V13" s="52"/>
      <c r="W13" s="52"/>
      <c r="X13" s="52"/>
      <c r="Y13" s="52"/>
      <c r="Z13" s="53"/>
      <c r="AA13" s="54">
        <f t="shared" si="0"/>
        <v>126</v>
      </c>
    </row>
    <row r="14" spans="1:27" ht="24.95" customHeight="1" x14ac:dyDescent="0.2">
      <c r="A14" s="55" t="s">
        <v>10</v>
      </c>
      <c r="B14" s="56">
        <v>2.5720000000000001</v>
      </c>
      <c r="C14" s="57"/>
      <c r="D14" s="57"/>
      <c r="E14" s="57"/>
      <c r="F14" s="57"/>
      <c r="G14" s="57"/>
      <c r="H14" s="57">
        <v>8.1260000000000012</v>
      </c>
      <c r="I14" s="57"/>
      <c r="J14" s="57">
        <v>43.053000000000004</v>
      </c>
      <c r="K14" s="57"/>
      <c r="L14" s="57">
        <v>0.43</v>
      </c>
      <c r="M14" s="57">
        <v>3.0020000000000002</v>
      </c>
      <c r="N14" s="57"/>
      <c r="O14" s="57"/>
      <c r="P14" s="57"/>
      <c r="Q14" s="57">
        <v>15.89</v>
      </c>
      <c r="R14" s="57">
        <v>0.27300000000000002</v>
      </c>
      <c r="S14" s="57">
        <v>4.3680000000000003</v>
      </c>
      <c r="T14" s="57">
        <v>4.1199999999999992</v>
      </c>
      <c r="U14" s="57"/>
      <c r="V14" s="57">
        <v>1.7369999999999999</v>
      </c>
      <c r="W14" s="57">
        <v>0.127</v>
      </c>
      <c r="X14" s="57">
        <v>0.28200000000000003</v>
      </c>
      <c r="Y14" s="57">
        <v>9.7570000000000014</v>
      </c>
      <c r="Z14" s="58"/>
      <c r="AA14" s="59">
        <f t="shared" si="0"/>
        <v>93.736999999999995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2.5720000000000001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48.126000000000005</v>
      </c>
      <c r="I16" s="62">
        <f t="shared" si="1"/>
        <v>153</v>
      </c>
      <c r="J16" s="62">
        <f t="shared" si="1"/>
        <v>196.053</v>
      </c>
      <c r="K16" s="62">
        <f t="shared" si="1"/>
        <v>154</v>
      </c>
      <c r="L16" s="62">
        <f t="shared" si="1"/>
        <v>54.43</v>
      </c>
      <c r="M16" s="62">
        <f t="shared" si="1"/>
        <v>57.002000000000002</v>
      </c>
      <c r="N16" s="62">
        <f t="shared" si="1"/>
        <v>55</v>
      </c>
      <c r="O16" s="62">
        <f t="shared" si="1"/>
        <v>55</v>
      </c>
      <c r="P16" s="62">
        <f t="shared" si="1"/>
        <v>55</v>
      </c>
      <c r="Q16" s="62">
        <f t="shared" si="1"/>
        <v>15.89</v>
      </c>
      <c r="R16" s="62">
        <f t="shared" si="1"/>
        <v>0.27300000000000002</v>
      </c>
      <c r="S16" s="62">
        <f t="shared" si="1"/>
        <v>54.368000000000002</v>
      </c>
      <c r="T16" s="62">
        <f t="shared" si="1"/>
        <v>54.12</v>
      </c>
      <c r="U16" s="62">
        <f t="shared" si="1"/>
        <v>26</v>
      </c>
      <c r="V16" s="62">
        <f t="shared" si="1"/>
        <v>1.7369999999999999</v>
      </c>
      <c r="W16" s="62">
        <f t="shared" si="1"/>
        <v>0.127</v>
      </c>
      <c r="X16" s="62">
        <f t="shared" si="1"/>
        <v>0.28200000000000003</v>
      </c>
      <c r="Y16" s="62">
        <f t="shared" si="1"/>
        <v>9.7570000000000014</v>
      </c>
      <c r="Z16" s="63" t="str">
        <f t="shared" si="1"/>
        <v/>
      </c>
      <c r="AA16" s="64">
        <f>SUM(AA10:AA15)</f>
        <v>992.73699999999997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0.79</v>
      </c>
      <c r="C20" s="77">
        <v>0.79</v>
      </c>
      <c r="D20" s="77">
        <v>0.82</v>
      </c>
      <c r="E20" s="77">
        <v>0.88</v>
      </c>
      <c r="F20" s="77">
        <v>0.88</v>
      </c>
      <c r="G20" s="77">
        <v>0.93</v>
      </c>
      <c r="H20" s="77">
        <v>1.1100000000000001</v>
      </c>
      <c r="I20" s="77">
        <v>1.27</v>
      </c>
      <c r="J20" s="77">
        <v>1.29</v>
      </c>
      <c r="K20" s="77">
        <v>1.17</v>
      </c>
      <c r="L20" s="77">
        <v>1.21</v>
      </c>
      <c r="M20" s="77">
        <v>1.23</v>
      </c>
      <c r="N20" s="77">
        <v>1.19</v>
      </c>
      <c r="O20" s="77">
        <v>1.25</v>
      </c>
      <c r="P20" s="77">
        <v>1.18</v>
      </c>
      <c r="Q20" s="77">
        <v>1.04</v>
      </c>
      <c r="R20" s="77">
        <v>7.8719999999999999</v>
      </c>
      <c r="S20" s="77">
        <v>1.04</v>
      </c>
      <c r="T20" s="77">
        <v>0.99</v>
      </c>
      <c r="U20" s="77">
        <v>0.94</v>
      </c>
      <c r="V20" s="77">
        <v>0.82</v>
      </c>
      <c r="W20" s="77">
        <v>0.79</v>
      </c>
      <c r="X20" s="77">
        <v>0.78</v>
      </c>
      <c r="Y20" s="77">
        <v>0.78</v>
      </c>
      <c r="Z20" s="78"/>
      <c r="AA20" s="79">
        <f t="shared" si="2"/>
        <v>31.042000000000002</v>
      </c>
    </row>
    <row r="21" spans="1:27" ht="24.95" customHeight="1" x14ac:dyDescent="0.2">
      <c r="A21" s="75" t="s">
        <v>16</v>
      </c>
      <c r="B21" s="80"/>
      <c r="C21" s="81"/>
      <c r="D21" s="81">
        <v>0.23199999999999998</v>
      </c>
      <c r="E21" s="81">
        <v>0.26300000000000001</v>
      </c>
      <c r="F21" s="81">
        <v>6.3890000000000002</v>
      </c>
      <c r="G21" s="81">
        <v>4.3420000000000005</v>
      </c>
      <c r="H21" s="81"/>
      <c r="I21" s="81"/>
      <c r="J21" s="81"/>
      <c r="K21" s="81"/>
      <c r="L21" s="81"/>
      <c r="M21" s="81">
        <v>1.9590000000000001</v>
      </c>
      <c r="N21" s="81">
        <v>6.6850000000000005</v>
      </c>
      <c r="O21" s="81">
        <v>6.1470000000000002</v>
      </c>
      <c r="P21" s="81"/>
      <c r="Q21" s="81"/>
      <c r="R21" s="81">
        <v>12.012</v>
      </c>
      <c r="S21" s="81">
        <v>2.2269999999999999</v>
      </c>
      <c r="T21" s="81">
        <v>2.3490000000000002</v>
      </c>
      <c r="U21" s="81">
        <v>7.7910000000000004</v>
      </c>
      <c r="V21" s="81">
        <v>4.6379999999999999</v>
      </c>
      <c r="W21" s="81">
        <v>4.0960000000000001</v>
      </c>
      <c r="X21" s="81">
        <v>3.6789999999999998</v>
      </c>
      <c r="Y21" s="81"/>
      <c r="Z21" s="78"/>
      <c r="AA21" s="79">
        <f t="shared" si="2"/>
        <v>62.808999999999997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0.79</v>
      </c>
      <c r="C25" s="88">
        <f t="shared" si="3"/>
        <v>0.79</v>
      </c>
      <c r="D25" s="88">
        <f t="shared" si="3"/>
        <v>1.052</v>
      </c>
      <c r="E25" s="88">
        <f t="shared" si="3"/>
        <v>1.143</v>
      </c>
      <c r="F25" s="88">
        <f t="shared" si="3"/>
        <v>7.2690000000000001</v>
      </c>
      <c r="G25" s="88">
        <f t="shared" si="3"/>
        <v>5.2720000000000002</v>
      </c>
      <c r="H25" s="88">
        <f t="shared" si="3"/>
        <v>1.1100000000000001</v>
      </c>
      <c r="I25" s="88">
        <f t="shared" si="3"/>
        <v>1.27</v>
      </c>
      <c r="J25" s="88">
        <f t="shared" si="3"/>
        <v>1.29</v>
      </c>
      <c r="K25" s="88">
        <f t="shared" si="3"/>
        <v>1.17</v>
      </c>
      <c r="L25" s="88">
        <f t="shared" si="3"/>
        <v>1.21</v>
      </c>
      <c r="M25" s="88">
        <f t="shared" si="3"/>
        <v>3.1890000000000001</v>
      </c>
      <c r="N25" s="88">
        <f t="shared" si="3"/>
        <v>7.875</v>
      </c>
      <c r="O25" s="88">
        <f t="shared" si="3"/>
        <v>7.3970000000000002</v>
      </c>
      <c r="P25" s="88">
        <f t="shared" si="3"/>
        <v>1.18</v>
      </c>
      <c r="Q25" s="88">
        <f t="shared" si="3"/>
        <v>1.04</v>
      </c>
      <c r="R25" s="88">
        <f t="shared" si="3"/>
        <v>19.884</v>
      </c>
      <c r="S25" s="88">
        <f t="shared" si="3"/>
        <v>3.2669999999999999</v>
      </c>
      <c r="T25" s="88">
        <f t="shared" si="3"/>
        <v>3.3390000000000004</v>
      </c>
      <c r="U25" s="88">
        <f t="shared" si="3"/>
        <v>8.7309999999999999</v>
      </c>
      <c r="V25" s="88">
        <f t="shared" si="3"/>
        <v>5.4580000000000002</v>
      </c>
      <c r="W25" s="88">
        <f t="shared" si="3"/>
        <v>4.8860000000000001</v>
      </c>
      <c r="X25" s="88">
        <f t="shared" si="3"/>
        <v>4.4589999999999996</v>
      </c>
      <c r="Y25" s="88">
        <f t="shared" si="3"/>
        <v>0.78</v>
      </c>
      <c r="Z25" s="89">
        <f t="shared" si="3"/>
        <v>0</v>
      </c>
      <c r="AA25" s="90">
        <f t="shared" si="3"/>
        <v>93.850999999999999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3.3620000000000001</v>
      </c>
      <c r="C29" s="77">
        <v>0.79</v>
      </c>
      <c r="D29" s="77">
        <v>1.052</v>
      </c>
      <c r="E29" s="77">
        <v>1.143</v>
      </c>
      <c r="F29" s="77">
        <v>7.2690000000000001</v>
      </c>
      <c r="G29" s="77">
        <v>5.2720000000000002</v>
      </c>
      <c r="H29" s="77">
        <v>49.235999999999997</v>
      </c>
      <c r="I29" s="77">
        <v>154.27000000000001</v>
      </c>
      <c r="J29" s="77">
        <v>197.34299999999999</v>
      </c>
      <c r="K29" s="77">
        <v>155.16999999999999</v>
      </c>
      <c r="L29" s="77">
        <v>55.64</v>
      </c>
      <c r="M29" s="77">
        <v>60.191000000000003</v>
      </c>
      <c r="N29" s="77">
        <v>62.875</v>
      </c>
      <c r="O29" s="77">
        <v>62.396999999999998</v>
      </c>
      <c r="P29" s="77">
        <v>56.18</v>
      </c>
      <c r="Q29" s="77">
        <v>16.93</v>
      </c>
      <c r="R29" s="77">
        <v>20.157</v>
      </c>
      <c r="S29" s="77">
        <v>57.634999999999998</v>
      </c>
      <c r="T29" s="77">
        <v>57.459000000000003</v>
      </c>
      <c r="U29" s="77">
        <v>34.731000000000002</v>
      </c>
      <c r="V29" s="77">
        <v>7.1950000000000003</v>
      </c>
      <c r="W29" s="77">
        <v>5.0129999999999999</v>
      </c>
      <c r="X29" s="77">
        <v>4.7409999999999997</v>
      </c>
      <c r="Y29" s="77">
        <v>10.537000000000001</v>
      </c>
      <c r="Z29" s="78"/>
      <c r="AA29" s="79">
        <f>SUM(B29:Z29)</f>
        <v>1086.5879999999997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3.3620000000000001</v>
      </c>
      <c r="C31" s="62">
        <f t="shared" si="4"/>
        <v>0.79</v>
      </c>
      <c r="D31" s="62">
        <f t="shared" si="4"/>
        <v>1.052</v>
      </c>
      <c r="E31" s="62">
        <f t="shared" si="4"/>
        <v>1.143</v>
      </c>
      <c r="F31" s="62">
        <f t="shared" si="4"/>
        <v>7.2690000000000001</v>
      </c>
      <c r="G31" s="62">
        <f t="shared" si="4"/>
        <v>5.2720000000000002</v>
      </c>
      <c r="H31" s="62">
        <f t="shared" si="4"/>
        <v>49.235999999999997</v>
      </c>
      <c r="I31" s="62">
        <f t="shared" si="4"/>
        <v>154.27000000000001</v>
      </c>
      <c r="J31" s="62">
        <f t="shared" si="4"/>
        <v>197.34299999999999</v>
      </c>
      <c r="K31" s="62">
        <f t="shared" si="4"/>
        <v>155.16999999999999</v>
      </c>
      <c r="L31" s="62">
        <f t="shared" si="4"/>
        <v>55.64</v>
      </c>
      <c r="M31" s="62">
        <f t="shared" si="4"/>
        <v>60.191000000000003</v>
      </c>
      <c r="N31" s="62">
        <f t="shared" si="4"/>
        <v>62.875</v>
      </c>
      <c r="O31" s="62">
        <f t="shared" si="4"/>
        <v>62.396999999999998</v>
      </c>
      <c r="P31" s="62">
        <f t="shared" si="4"/>
        <v>56.18</v>
      </c>
      <c r="Q31" s="62">
        <f t="shared" si="4"/>
        <v>16.93</v>
      </c>
      <c r="R31" s="62">
        <f t="shared" si="4"/>
        <v>20.157</v>
      </c>
      <c r="S31" s="62">
        <f t="shared" si="4"/>
        <v>57.634999999999998</v>
      </c>
      <c r="T31" s="62">
        <f t="shared" si="4"/>
        <v>57.459000000000003</v>
      </c>
      <c r="U31" s="62">
        <f t="shared" si="4"/>
        <v>34.731000000000002</v>
      </c>
      <c r="V31" s="62">
        <f t="shared" si="4"/>
        <v>7.1950000000000003</v>
      </c>
      <c r="W31" s="62">
        <f t="shared" si="4"/>
        <v>5.0129999999999999</v>
      </c>
      <c r="X31" s="62">
        <f t="shared" si="4"/>
        <v>4.7409999999999997</v>
      </c>
      <c r="Y31" s="62">
        <f t="shared" si="4"/>
        <v>10.537000000000001</v>
      </c>
      <c r="Z31" s="63">
        <f t="shared" si="4"/>
        <v>0</v>
      </c>
      <c r="AA31" s="64">
        <f t="shared" si="4"/>
        <v>1086.5879999999997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57.4</v>
      </c>
      <c r="C38" s="99">
        <v>63.5</v>
      </c>
      <c r="D38" s="99">
        <v>113.7</v>
      </c>
      <c r="E38" s="99">
        <v>66.2</v>
      </c>
      <c r="F38" s="99">
        <v>61.5</v>
      </c>
      <c r="G38" s="99">
        <v>166.7</v>
      </c>
      <c r="H38" s="99"/>
      <c r="I38" s="99">
        <v>57.3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586.29999999999995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57.4</v>
      </c>
      <c r="C39" s="88">
        <f t="shared" si="6"/>
        <v>63.5</v>
      </c>
      <c r="D39" s="88">
        <f t="shared" si="6"/>
        <v>113.7</v>
      </c>
      <c r="E39" s="88">
        <f t="shared" si="6"/>
        <v>66.2</v>
      </c>
      <c r="F39" s="88">
        <f t="shared" si="6"/>
        <v>61.5</v>
      </c>
      <c r="G39" s="88">
        <f t="shared" si="6"/>
        <v>166.7</v>
      </c>
      <c r="H39" s="88">
        <f t="shared" si="6"/>
        <v>0</v>
      </c>
      <c r="I39" s="88">
        <f t="shared" si="6"/>
        <v>57.3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586.29999999999995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57.4</v>
      </c>
      <c r="C46" s="99">
        <v>63.5</v>
      </c>
      <c r="D46" s="99">
        <v>113.7</v>
      </c>
      <c r="E46" s="99">
        <v>66.2</v>
      </c>
      <c r="F46" s="99">
        <v>61.5</v>
      </c>
      <c r="G46" s="99">
        <v>166.7</v>
      </c>
      <c r="H46" s="99"/>
      <c r="I46" s="99">
        <v>57.3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586.29999999999995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57.4</v>
      </c>
      <c r="C48" s="88">
        <f t="shared" ref="C48:Z48" si="8">SUM(C42:C47)</f>
        <v>63.5</v>
      </c>
      <c r="D48" s="88">
        <f t="shared" si="8"/>
        <v>113.7</v>
      </c>
      <c r="E48" s="88">
        <f t="shared" si="8"/>
        <v>66.2</v>
      </c>
      <c r="F48" s="88">
        <f t="shared" si="8"/>
        <v>61.5</v>
      </c>
      <c r="G48" s="88">
        <f t="shared" si="8"/>
        <v>166.7</v>
      </c>
      <c r="H48" s="88">
        <f t="shared" si="8"/>
        <v>0</v>
      </c>
      <c r="I48" s="88">
        <f t="shared" si="8"/>
        <v>57.3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586.29999999999995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60.762</v>
      </c>
      <c r="C51" s="88">
        <f t="shared" si="10"/>
        <v>64.290000000000006</v>
      </c>
      <c r="D51" s="88">
        <f t="shared" si="10"/>
        <v>114.75200000000001</v>
      </c>
      <c r="E51" s="88">
        <f t="shared" si="10"/>
        <v>67.343000000000004</v>
      </c>
      <c r="F51" s="88">
        <f t="shared" si="10"/>
        <v>68.769000000000005</v>
      </c>
      <c r="G51" s="88">
        <f t="shared" si="10"/>
        <v>171.97199999999998</v>
      </c>
      <c r="H51" s="88">
        <f t="shared" si="10"/>
        <v>49.236000000000004</v>
      </c>
      <c r="I51" s="88">
        <f t="shared" si="10"/>
        <v>211.57</v>
      </c>
      <c r="J51" s="88">
        <f t="shared" si="10"/>
        <v>197.34299999999999</v>
      </c>
      <c r="K51" s="88">
        <f t="shared" si="10"/>
        <v>155.16999999999999</v>
      </c>
      <c r="L51" s="88">
        <f t="shared" si="10"/>
        <v>55.64</v>
      </c>
      <c r="M51" s="88">
        <f t="shared" si="10"/>
        <v>60.191000000000003</v>
      </c>
      <c r="N51" s="88">
        <f t="shared" si="10"/>
        <v>62.875</v>
      </c>
      <c r="O51" s="88">
        <f t="shared" si="10"/>
        <v>62.396999999999998</v>
      </c>
      <c r="P51" s="88">
        <f t="shared" si="10"/>
        <v>56.18</v>
      </c>
      <c r="Q51" s="88">
        <f t="shared" si="10"/>
        <v>16.93</v>
      </c>
      <c r="R51" s="88">
        <f t="shared" si="10"/>
        <v>20.157</v>
      </c>
      <c r="S51" s="88">
        <f t="shared" si="10"/>
        <v>57.635000000000005</v>
      </c>
      <c r="T51" s="88">
        <f t="shared" si="10"/>
        <v>57.458999999999996</v>
      </c>
      <c r="U51" s="88">
        <f t="shared" si="10"/>
        <v>34.731000000000002</v>
      </c>
      <c r="V51" s="88">
        <f t="shared" si="10"/>
        <v>7.1950000000000003</v>
      </c>
      <c r="W51" s="88">
        <f t="shared" si="10"/>
        <v>5.0129999999999999</v>
      </c>
      <c r="X51" s="88">
        <f t="shared" si="10"/>
        <v>4.7409999999999997</v>
      </c>
      <c r="Y51" s="88">
        <f t="shared" si="10"/>
        <v>10.537000000000001</v>
      </c>
      <c r="Z51" s="89">
        <f t="shared" si="10"/>
        <v>0</v>
      </c>
      <c r="AA51" s="105">
        <f>SUM(B51:Z51)</f>
        <v>1672.8879999999999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</v>
      </c>
      <c r="C4" s="18">
        <v>63.5</v>
      </c>
      <c r="D4" s="18">
        <v>113.7</v>
      </c>
      <c r="E4" s="18">
        <v>66.2</v>
      </c>
      <c r="F4" s="18">
        <v>61.5</v>
      </c>
      <c r="G4" s="18">
        <v>166.7</v>
      </c>
      <c r="H4" s="18"/>
      <c r="I4" s="18">
        <v>57.3</v>
      </c>
      <c r="J4" s="18">
        <v>-31.8</v>
      </c>
      <c r="K4" s="18">
        <v>-36.299999999999997</v>
      </c>
      <c r="L4" s="18">
        <v>-25.5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492.70000000000005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</v>
      </c>
      <c r="C7" s="118">
        <v>205</v>
      </c>
      <c r="D7" s="118">
        <v>201.63</v>
      </c>
      <c r="E7" s="118">
        <v>197.32</v>
      </c>
      <c r="F7" s="118">
        <v>196.54</v>
      </c>
      <c r="G7" s="118">
        <v>201.57</v>
      </c>
      <c r="H7" s="118">
        <v>220.67</v>
      </c>
      <c r="I7" s="118">
        <v>279.81</v>
      </c>
      <c r="J7" s="118">
        <v>250.59</v>
      </c>
      <c r="K7" s="118">
        <v>261</v>
      </c>
      <c r="L7" s="118">
        <v>222</v>
      </c>
      <c r="M7" s="118">
        <v>226</v>
      </c>
      <c r="N7" s="118">
        <v>240.08</v>
      </c>
      <c r="O7" s="118">
        <v>252</v>
      </c>
      <c r="P7" s="118">
        <v>255</v>
      </c>
      <c r="Q7" s="118">
        <v>240.32</v>
      </c>
      <c r="R7" s="118">
        <v>288</v>
      </c>
      <c r="S7" s="118">
        <v>308.67</v>
      </c>
      <c r="T7" s="118">
        <v>307.49</v>
      </c>
      <c r="U7" s="118">
        <v>302.87</v>
      </c>
      <c r="V7" s="118">
        <v>261.64</v>
      </c>
      <c r="W7" s="118">
        <v>253</v>
      </c>
      <c r="X7" s="118">
        <v>253</v>
      </c>
      <c r="Y7" s="118">
        <v>248.31</v>
      </c>
      <c r="Z7" s="119"/>
      <c r="AA7" s="120">
        <f>IF(SUM(B7:Z7)&lt;&gt;0,AVERAGEIF(B7:Z7,"&lt;&gt;"""),"")</f>
        <v>244.89625000000001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31.8</v>
      </c>
      <c r="K15" s="134">
        <v>36.299999999999997</v>
      </c>
      <c r="L15" s="134">
        <v>25.5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93.6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31.8</v>
      </c>
      <c r="K16" s="136">
        <f t="shared" si="1"/>
        <v>36.299999999999997</v>
      </c>
      <c r="L16" s="136">
        <f t="shared" si="1"/>
        <v>25.5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57.4</v>
      </c>
      <c r="C23" s="134">
        <v>63.5</v>
      </c>
      <c r="D23" s="134">
        <v>113.7</v>
      </c>
      <c r="E23" s="134">
        <v>66.2</v>
      </c>
      <c r="F23" s="134">
        <v>61.5</v>
      </c>
      <c r="G23" s="134">
        <v>166.7</v>
      </c>
      <c r="H23" s="134"/>
      <c r="I23" s="134">
        <v>57.3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586.29999999999995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57.4</v>
      </c>
      <c r="C24" s="136">
        <f t="shared" si="3"/>
        <v>63.5</v>
      </c>
      <c r="D24" s="136">
        <f t="shared" si="3"/>
        <v>113.7</v>
      </c>
      <c r="E24" s="136">
        <f t="shared" si="3"/>
        <v>66.2</v>
      </c>
      <c r="F24" s="136">
        <f t="shared" si="3"/>
        <v>61.5</v>
      </c>
      <c r="G24" s="136">
        <f t="shared" si="3"/>
        <v>166.7</v>
      </c>
      <c r="H24" s="136">
        <f t="shared" si="3"/>
        <v>0</v>
      </c>
      <c r="I24" s="136">
        <f t="shared" si="3"/>
        <v>57.3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586.29999999999995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2022-01-18T14:18:11Z</dcterms:created>
  <dcterms:modified xsi:type="dcterms:W3CDTF">2022-01-18T14:18:12Z</dcterms:modified>
</cp:coreProperties>
</file>