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<sst xmlns="http://schemas.openxmlformats.org/spreadsheetml/2006/main" count="117" uniqueCount="53">
  <si>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17/01/2022 16:22:00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</si>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</sst>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63</c:v>
                </c:pt>
                <c:pt idx="15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35.4</c:v>
                </c:pt>
                <c:pt idx="1">
                  <c:v>4.2</c:v>
                </c:pt>
                <c:pt idx="2">
                  <c:v>21.8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4.9000000000000004</c:v>
                </c:pt>
                <c:pt idx="12">
                  <c:v>10.8</c:v>
                </c:pt>
                <c:pt idx="13">
                  <c:v>0.8</c:v>
                </c:pt>
                <c:pt idx="14">
                  <c:v>0</c:v>
                </c:pt>
                <c:pt idx="15">
                  <c:v>0</c:v>
                </c:pt>
                <c:pt idx="16">
                  <c:v>2.6</c:v>
                </c:pt>
                <c:pt idx="17">
                  <c:v>0.1</c:v>
                </c:pt>
                <c:pt idx="18">
                  <c:v>7</c:v>
                </c:pt>
                <c:pt idx="19">
                  <c:v>18.899999999999999</c:v>
                </c:pt>
                <c:pt idx="20">
                  <c:v>17</c:v>
                </c:pt>
                <c:pt idx="21">
                  <c:v>31.1</c:v>
                </c:pt>
                <c:pt idx="22">
                  <c:v>17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5.8090000000000002</c:v>
                </c:pt>
                <c:pt idx="4">
                  <c:v>5.3010000000000002</c:v>
                </c:pt>
                <c:pt idx="5">
                  <c:v>4.28</c:v>
                </c:pt>
                <c:pt idx="6">
                  <c:v>6.891</c:v>
                </c:pt>
                <c:pt idx="7">
                  <c:v>3.2709999999999999</c:v>
                </c:pt>
                <c:pt idx="8">
                  <c:v>4.5910000000000002</c:v>
                </c:pt>
                <c:pt idx="9">
                  <c:v>15.803000000000001</c:v>
                </c:pt>
                <c:pt idx="14">
                  <c:v>1.2949999999999999</c:v>
                </c:pt>
                <c:pt idx="15">
                  <c:v>15.254</c:v>
                </c:pt>
                <c:pt idx="17">
                  <c:v>1.8479999999999999</c:v>
                </c:pt>
                <c:pt idx="22">
                  <c:v>1.528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715168"/>
        <c:axId val="307715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35.507999999999996</c:v>
                </c:pt>
                <c:pt idx="1">
                  <c:v>4.2</c:v>
                </c:pt>
                <c:pt idx="2">
                  <c:v>21.808999999999997</c:v>
                </c:pt>
                <c:pt idx="3">
                  <c:v>6.0500000000000007</c:v>
                </c:pt>
                <c:pt idx="4">
                  <c:v>5.55</c:v>
                </c:pt>
                <c:pt idx="5">
                  <c:v>4.28</c:v>
                </c:pt>
                <c:pt idx="6">
                  <c:v>9.3210000000000015</c:v>
                </c:pt>
                <c:pt idx="7">
                  <c:v>12.427999999999999</c:v>
                </c:pt>
                <c:pt idx="8">
                  <c:v>10.656000000000001</c:v>
                </c:pt>
                <c:pt idx="9">
                  <c:v>87.458999999999989</c:v>
                </c:pt>
                <c:pt idx="10">
                  <c:v>7.8109999999999999</c:v>
                </c:pt>
                <c:pt idx="11">
                  <c:v>9.1369999999999987</c:v>
                </c:pt>
                <c:pt idx="12">
                  <c:v>13.085999999999999</c:v>
                </c:pt>
                <c:pt idx="13">
                  <c:v>6.3650000000000011</c:v>
                </c:pt>
                <c:pt idx="14">
                  <c:v>2.6560000000000001</c:v>
                </c:pt>
                <c:pt idx="15">
                  <c:v>25.474</c:v>
                </c:pt>
                <c:pt idx="16">
                  <c:v>3.302</c:v>
                </c:pt>
                <c:pt idx="17">
                  <c:v>3.5330000000000004</c:v>
                </c:pt>
                <c:pt idx="18">
                  <c:v>7.4489999999999998</c:v>
                </c:pt>
                <c:pt idx="19">
                  <c:v>18.924999999999997</c:v>
                </c:pt>
                <c:pt idx="20">
                  <c:v>17.004999999999999</c:v>
                </c:pt>
                <c:pt idx="21">
                  <c:v>31.074999999999999</c:v>
                </c:pt>
                <c:pt idx="22">
                  <c:v>18.532</c:v>
                </c:pt>
                <c:pt idx="23">
                  <c:v>10.374000000000001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15168"/>
        <c:axId val="307715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186.53</c:v>
                </c:pt>
                <c:pt idx="1">
                  <c:v>203.87</c:v>
                </c:pt>
                <c:pt idx="2">
                  <c:v>185.48</c:v>
                </c:pt>
                <c:pt idx="3">
                  <c:v>199.21</c:v>
                </c:pt>
                <c:pt idx="4">
                  <c:v>198.2</c:v>
                </c:pt>
                <c:pt idx="5">
                  <c:v>208.96</c:v>
                </c:pt>
                <c:pt idx="6">
                  <c:v>229.13</c:v>
                </c:pt>
                <c:pt idx="7">
                  <c:v>273.32</c:v>
                </c:pt>
                <c:pt idx="8">
                  <c:v>294.39999999999998</c:v>
                </c:pt>
                <c:pt idx="9">
                  <c:v>263.63</c:v>
                </c:pt>
                <c:pt idx="10">
                  <c:v>217.51</c:v>
                </c:pt>
                <c:pt idx="11">
                  <c:v>202.06</c:v>
                </c:pt>
                <c:pt idx="12">
                  <c:v>201.05</c:v>
                </c:pt>
                <c:pt idx="13">
                  <c:v>201.76</c:v>
                </c:pt>
                <c:pt idx="14">
                  <c:v>241.02</c:v>
                </c:pt>
                <c:pt idx="15">
                  <c:v>261.22000000000003</c:v>
                </c:pt>
                <c:pt idx="16">
                  <c:v>259</c:v>
                </c:pt>
                <c:pt idx="17">
                  <c:v>278</c:v>
                </c:pt>
                <c:pt idx="18">
                  <c:v>293.01</c:v>
                </c:pt>
                <c:pt idx="19">
                  <c:v>270</c:v>
                </c:pt>
                <c:pt idx="20">
                  <c:v>255</c:v>
                </c:pt>
                <c:pt idx="21">
                  <c:v>230.17</c:v>
                </c:pt>
                <c:pt idx="22">
                  <c:v>225.84</c:v>
                </c:pt>
                <c:pt idx="23">
                  <c:v>212.54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00680"/>
        <c:axId val="423300288"/>
      </c:lineChart>
      <c:catAx>
        <c:axId val="307715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15560"/>
        <c:crosses val="autoZero"/>
        <c:auto val="1"/>
        <c:lblAlgn val="ctr"/>
        <c:lblOffset val="100"/>
        <c:noMultiLvlLbl val="0"/>
      </c:catAx>
      <c:valAx>
        <c:axId val="30771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15168"/>
        <c:crosses val="autoZero"/>
        <c:crossBetween val="between"/>
      </c:valAx>
      <c:valAx>
        <c:axId val="42330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300680"/>
        <c:crosses val="max"/>
        <c:crossBetween val="between"/>
      </c:valAx>
      <c:catAx>
        <c:axId val="42330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30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35.524999999999999</v>
      </c>
      <c r="C4" s="18">
        <v>4.2</v>
      </c>
      <c r="D4" s="18">
        <v>21.8</v>
      </c>
      <c r="E4" s="18">
        <v>6.0090000000000003</v>
      </c>
      <c r="F4" s="18">
        <v>5.5009999999999994</v>
      </c>
      <c r="G4" s="18">
        <v>4.28</v>
      </c>
      <c r="H4" s="18">
        <v>9.33</v>
      </c>
      <c r="I4" s="18">
        <v>12.434000000000001</v>
      </c>
      <c r="J4" s="18">
        <v>10.666999999999998</v>
      </c>
      <c r="K4" s="18">
        <v>87.415999999999997</v>
      </c>
      <c r="L4" s="18">
        <v>7.7759999999999998</v>
      </c>
      <c r="M4" s="18">
        <v>9.1050000000000004</v>
      </c>
      <c r="N4" s="18">
        <v>13.110000000000001</v>
      </c>
      <c r="O4" s="18">
        <v>6.3650000000000002</v>
      </c>
      <c r="P4" s="18">
        <v>2.6559999999999997</v>
      </c>
      <c r="Q4" s="18">
        <v>25.457000000000001</v>
      </c>
      <c r="R4" s="18">
        <v>3.2830000000000004</v>
      </c>
      <c r="S4" s="18">
        <v>3.5090000000000003</v>
      </c>
      <c r="T4" s="18">
        <v>7.4340000000000002</v>
      </c>
      <c r="U4" s="18">
        <v>18.899999999999999</v>
      </c>
      <c r="V4" s="18">
        <v>17</v>
      </c>
      <c r="W4" s="18">
        <v>31.1</v>
      </c>
      <c r="X4" s="18">
        <v>18.527999999999999</v>
      </c>
      <c r="Y4" s="18">
        <v>10.374000000000001</v>
      </c>
      <c r="Z4" s="19"/>
      <c r="AA4" s="20">
        <f>SUM(B4:Z4)</f>
        <v>371.75900000000013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186.53</v>
      </c>
      <c r="C7" s="28">
        <v>203.87</v>
      </c>
      <c r="D7" s="28">
        <v>185.48</v>
      </c>
      <c r="E7" s="28">
        <v>199.21</v>
      </c>
      <c r="F7" s="28">
        <v>198.2</v>
      </c>
      <c r="G7" s="28">
        <v>208.96</v>
      </c>
      <c r="H7" s="28">
        <v>229.13</v>
      </c>
      <c r="I7" s="28">
        <v>273.32</v>
      </c>
      <c r="J7" s="28">
        <v>294.39999999999998</v>
      </c>
      <c r="K7" s="28">
        <v>263.63</v>
      </c>
      <c r="L7" s="28">
        <v>217.51</v>
      </c>
      <c r="M7" s="28">
        <v>202.06</v>
      </c>
      <c r="N7" s="28">
        <v>201.05</v>
      </c>
      <c r="O7" s="28">
        <v>201.76</v>
      </c>
      <c r="P7" s="28">
        <v>241.02</v>
      </c>
      <c r="Q7" s="28">
        <v>261.22000000000003</v>
      </c>
      <c r="R7" s="28">
        <v>259</v>
      </c>
      <c r="S7" s="28">
        <v>278</v>
      </c>
      <c r="T7" s="28">
        <v>293.01</v>
      </c>
      <c r="U7" s="28">
        <v>270</v>
      </c>
      <c r="V7" s="28">
        <v>255</v>
      </c>
      <c r="W7" s="28">
        <v>230.17</v>
      </c>
      <c r="X7" s="28">
        <v>225.84</v>
      </c>
      <c r="Y7" s="28">
        <v>212.54</v>
      </c>
      <c r="Z7" s="29"/>
      <c r="AA7" s="30">
        <f>IF(SUM(B7:Z7)&lt;&gt;0,AVERAGEIF(B7:Z7,"&lt;&gt;"""),"")</f>
        <v>232.95458333333332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63</v>
      </c>
      <c r="L12" s="52"/>
      <c r="M12" s="52"/>
      <c r="N12" s="52"/>
      <c r="O12" s="52"/>
      <c r="P12" s="52"/>
      <c r="Q12" s="52">
        <v>10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5.8090000000000002</v>
      </c>
      <c r="F14" s="57">
        <v>5.3010000000000002</v>
      </c>
      <c r="G14" s="57">
        <v>4.28</v>
      </c>
      <c r="H14" s="57">
        <v>6.891</v>
      </c>
      <c r="I14" s="57">
        <v>3.2709999999999999</v>
      </c>
      <c r="J14" s="57">
        <v>4.5910000000000002</v>
      </c>
      <c r="K14" s="57">
        <v>15.803000000000001</v>
      </c>
      <c r="L14" s="57"/>
      <c r="M14" s="57"/>
      <c r="N14" s="57"/>
      <c r="O14" s="57"/>
      <c r="P14" s="57">
        <v>1.2949999999999999</v>
      </c>
      <c r="Q14" s="57">
        <v>15.254</v>
      </c>
      <c r="R14" s="57"/>
      <c r="S14" s="57">
        <v>1.8479999999999999</v>
      </c>
      <c r="T14" s="57"/>
      <c r="U14" s="57"/>
      <c r="V14" s="57"/>
      <c r="W14" s="57"/>
      <c r="X14" s="57">
        <v>1.528</v>
      </c>
      <c r="Y14" s="57"/>
      <c r="Z14" s="58"/>
      <c r="AA14" s="59">
        <f t="shared" si="0"/>
        <v>65.871000000000009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5.8090000000000002</v>
      </c>
      <c r="F16" s="62">
        <f t="shared" si="1"/>
        <v>5.3010000000000002</v>
      </c>
      <c r="G16" s="62">
        <f t="shared" si="1"/>
        <v>4.28</v>
      </c>
      <c r="H16" s="62">
        <f t="shared" si="1"/>
        <v>6.891</v>
      </c>
      <c r="I16" s="62">
        <f t="shared" si="1"/>
        <v>3.2709999999999999</v>
      </c>
      <c r="J16" s="62">
        <f t="shared" si="1"/>
        <v>4.5910000000000002</v>
      </c>
      <c r="K16" s="62">
        <f t="shared" si="1"/>
        <v>78.802999999999997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1.2949999999999999</v>
      </c>
      <c r="Q16" s="62">
        <f t="shared" si="1"/>
        <v>25.253999999999998</v>
      </c>
      <c r="R16" s="62">
        <f t="shared" si="1"/>
        <v>0</v>
      </c>
      <c r="S16" s="62">
        <f t="shared" si="1"/>
        <v>1.8479999999999999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1.528</v>
      </c>
      <c r="Y16" s="62">
        <f t="shared" si="1"/>
        <v>0</v>
      </c>
      <c r="Z16" s="63" t="str">
        <f t="shared" si="1"/>
        <v/>
      </c>
      <c r="AA16" s="64">
        <f>SUM(AA10:AA15)</f>
        <v>138.87100000000001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0.125</v>
      </c>
      <c r="C21" s="81"/>
      <c r="D21" s="81"/>
      <c r="E21" s="81"/>
      <c r="F21" s="81"/>
      <c r="G21" s="81"/>
      <c r="H21" s="81">
        <v>2.4390000000000001</v>
      </c>
      <c r="I21" s="81">
        <v>9.1630000000000003</v>
      </c>
      <c r="J21" s="81">
        <v>6.0760000000000005</v>
      </c>
      <c r="K21" s="81">
        <v>8.6130000000000013</v>
      </c>
      <c r="L21" s="81">
        <v>7.7759999999999998</v>
      </c>
      <c r="M21" s="81">
        <v>4.2050000000000001</v>
      </c>
      <c r="N21" s="81">
        <v>2.31</v>
      </c>
      <c r="O21" s="81">
        <v>5.5650000000000004</v>
      </c>
      <c r="P21" s="81">
        <v>1.361</v>
      </c>
      <c r="Q21" s="81">
        <v>0.20300000000000001</v>
      </c>
      <c r="R21" s="81">
        <v>0.68300000000000005</v>
      </c>
      <c r="S21" s="81">
        <v>1.5610000000000002</v>
      </c>
      <c r="T21" s="81">
        <v>0.434</v>
      </c>
      <c r="U21" s="81"/>
      <c r="V21" s="81"/>
      <c r="W21" s="81"/>
      <c r="X21" s="81"/>
      <c r="Y21" s="81">
        <v>0.374</v>
      </c>
      <c r="Z21" s="78"/>
      <c r="AA21" s="79">
        <f t="shared" si="2"/>
        <v>50.888000000000005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0.125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2.4390000000000001</v>
      </c>
      <c r="I25" s="88">
        <f t="shared" si="3"/>
        <v>9.1630000000000003</v>
      </c>
      <c r="J25" s="88">
        <f t="shared" si="3"/>
        <v>6.0760000000000005</v>
      </c>
      <c r="K25" s="88">
        <f t="shared" si="3"/>
        <v>8.6130000000000013</v>
      </c>
      <c r="L25" s="88">
        <f t="shared" si="3"/>
        <v>7.7759999999999998</v>
      </c>
      <c r="M25" s="88">
        <f t="shared" si="3"/>
        <v>4.2050000000000001</v>
      </c>
      <c r="N25" s="88">
        <f t="shared" si="3"/>
        <v>2.31</v>
      </c>
      <c r="O25" s="88">
        <f t="shared" si="3"/>
        <v>5.5650000000000004</v>
      </c>
      <c r="P25" s="88">
        <f t="shared" si="3"/>
        <v>1.361</v>
      </c>
      <c r="Q25" s="88">
        <f t="shared" si="3"/>
        <v>0.20300000000000001</v>
      </c>
      <c r="R25" s="88">
        <f t="shared" si="3"/>
        <v>0.68300000000000005</v>
      </c>
      <c r="S25" s="88">
        <f t="shared" si="3"/>
        <v>1.5610000000000002</v>
      </c>
      <c r="T25" s="88">
        <f t="shared" si="3"/>
        <v>0.434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0.374</v>
      </c>
      <c r="Z25" s="89" t="str">
        <f t="shared" si="3"/>
        <v/>
      </c>
      <c r="AA25" s="90">
        <f>SUM(AA19:AA24)</f>
        <v>50.888000000000005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0.125</v>
      </c>
      <c r="C29" s="77"/>
      <c r="D29" s="77"/>
      <c r="E29" s="77">
        <v>5.8090000000000002</v>
      </c>
      <c r="F29" s="77">
        <v>5.3010000000000002</v>
      </c>
      <c r="G29" s="77">
        <v>4.28</v>
      </c>
      <c r="H29" s="77">
        <v>9.33</v>
      </c>
      <c r="I29" s="77">
        <v>12.433999999999999</v>
      </c>
      <c r="J29" s="77">
        <v>10.667</v>
      </c>
      <c r="K29" s="77">
        <v>87.415999999999997</v>
      </c>
      <c r="L29" s="77">
        <v>7.7759999999999998</v>
      </c>
      <c r="M29" s="77">
        <v>4.2050000000000001</v>
      </c>
      <c r="N29" s="77">
        <v>2.31</v>
      </c>
      <c r="O29" s="77">
        <v>5.5650000000000004</v>
      </c>
      <c r="P29" s="77">
        <v>2.6560000000000001</v>
      </c>
      <c r="Q29" s="77">
        <v>25.457000000000001</v>
      </c>
      <c r="R29" s="77">
        <v>0.68300000000000005</v>
      </c>
      <c r="S29" s="77">
        <v>3.4089999999999998</v>
      </c>
      <c r="T29" s="77">
        <v>0.434</v>
      </c>
      <c r="U29" s="77"/>
      <c r="V29" s="77"/>
      <c r="W29" s="77"/>
      <c r="X29" s="77">
        <v>1.528</v>
      </c>
      <c r="Y29" s="77">
        <v>0.374</v>
      </c>
      <c r="Z29" s="78"/>
      <c r="AA29" s="79">
        <f>SUM(B29:Z29)</f>
        <v>189.75899999999999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0.125</v>
      </c>
      <c r="C31" s="62">
        <f t="shared" ref="C31:Z31" si="4">IF(LEN(C$2)&gt;0,SUM(C28:C30),"")</f>
        <v>0</v>
      </c>
      <c r="D31" s="62">
        <f t="shared" si="4"/>
        <v>0</v>
      </c>
      <c r="E31" s="62">
        <f t="shared" si="4"/>
        <v>5.8090000000000002</v>
      </c>
      <c r="F31" s="62">
        <f t="shared" si="4"/>
        <v>5.3010000000000002</v>
      </c>
      <c r="G31" s="62">
        <f t="shared" si="4"/>
        <v>4.28</v>
      </c>
      <c r="H31" s="62">
        <f t="shared" si="4"/>
        <v>9.33</v>
      </c>
      <c r="I31" s="62">
        <f t="shared" si="4"/>
        <v>12.433999999999999</v>
      </c>
      <c r="J31" s="62">
        <f t="shared" si="4"/>
        <v>10.667</v>
      </c>
      <c r="K31" s="62">
        <f t="shared" si="4"/>
        <v>87.415999999999997</v>
      </c>
      <c r="L31" s="62">
        <f t="shared" si="4"/>
        <v>7.7759999999999998</v>
      </c>
      <c r="M31" s="62">
        <f t="shared" si="4"/>
        <v>4.2050000000000001</v>
      </c>
      <c r="N31" s="62">
        <f t="shared" si="4"/>
        <v>2.31</v>
      </c>
      <c r="O31" s="62">
        <f t="shared" si="4"/>
        <v>5.5650000000000004</v>
      </c>
      <c r="P31" s="62">
        <f t="shared" si="4"/>
        <v>2.6560000000000001</v>
      </c>
      <c r="Q31" s="62">
        <f t="shared" si="4"/>
        <v>25.457000000000001</v>
      </c>
      <c r="R31" s="62">
        <f t="shared" si="4"/>
        <v>0.68300000000000005</v>
      </c>
      <c r="S31" s="62">
        <f t="shared" si="4"/>
        <v>3.4089999999999998</v>
      </c>
      <c r="T31" s="62">
        <f t="shared" si="4"/>
        <v>0.434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1.528</v>
      </c>
      <c r="Y31" s="62">
        <f t="shared" si="4"/>
        <v>0.374</v>
      </c>
      <c r="Z31" s="63" t="str">
        <f t="shared" si="4"/>
        <v/>
      </c>
      <c r="AA31" s="64">
        <f>SUM(AA28:AA30)</f>
        <v>189.75899999999999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35.4</v>
      </c>
      <c r="C38" s="99">
        <v>4.2</v>
      </c>
      <c r="D38" s="99">
        <v>21.8</v>
      </c>
      <c r="E38" s="99">
        <v>0.2</v>
      </c>
      <c r="F38" s="99">
        <v>0.2</v>
      </c>
      <c r="G38" s="99"/>
      <c r="H38" s="99"/>
      <c r="I38" s="99"/>
      <c r="J38" s="99"/>
      <c r="K38" s="99"/>
      <c r="L38" s="99"/>
      <c r="M38" s="99">
        <v>4.9000000000000004</v>
      </c>
      <c r="N38" s="99">
        <v>10.8</v>
      </c>
      <c r="O38" s="99">
        <v>0.8</v>
      </c>
      <c r="P38" s="99"/>
      <c r="Q38" s="99"/>
      <c r="R38" s="99">
        <v>2.6</v>
      </c>
      <c r="S38" s="99">
        <v>0.1</v>
      </c>
      <c r="T38" s="99">
        <v>7</v>
      </c>
      <c r="U38" s="99">
        <v>18.899999999999999</v>
      </c>
      <c r="V38" s="99">
        <v>17</v>
      </c>
      <c r="W38" s="99">
        <v>31.1</v>
      </c>
      <c r="X38" s="99">
        <v>17</v>
      </c>
      <c r="Y38" s="99">
        <v>10</v>
      </c>
      <c r="Z38" s="100"/>
      <c r="AA38" s="79">
        <f t="shared" si="5"/>
        <v>182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35.4</v>
      </c>
      <c r="C39" s="88">
        <f t="shared" si="6"/>
        <v>4.2</v>
      </c>
      <c r="D39" s="88">
        <f t="shared" si="6"/>
        <v>21.8</v>
      </c>
      <c r="E39" s="88">
        <f t="shared" si="6"/>
        <v>0.2</v>
      </c>
      <c r="F39" s="88">
        <f t="shared" si="6"/>
        <v>0.2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4.9000000000000004</v>
      </c>
      <c r="N39" s="88">
        <f t="shared" si="6"/>
        <v>10.8</v>
      </c>
      <c r="O39" s="88">
        <f t="shared" si="6"/>
        <v>0.8</v>
      </c>
      <c r="P39" s="88">
        <f t="shared" si="6"/>
        <v>0</v>
      </c>
      <c r="Q39" s="88">
        <f t="shared" si="6"/>
        <v>0</v>
      </c>
      <c r="R39" s="88">
        <f t="shared" si="6"/>
        <v>2.6</v>
      </c>
      <c r="S39" s="88">
        <f t="shared" si="6"/>
        <v>0.1</v>
      </c>
      <c r="T39" s="88">
        <f t="shared" si="6"/>
        <v>7</v>
      </c>
      <c r="U39" s="88">
        <f t="shared" si="6"/>
        <v>18.899999999999999</v>
      </c>
      <c r="V39" s="88">
        <f t="shared" si="6"/>
        <v>17</v>
      </c>
      <c r="W39" s="88">
        <f t="shared" si="6"/>
        <v>31.1</v>
      </c>
      <c r="X39" s="88">
        <f t="shared" si="6"/>
        <v>17</v>
      </c>
      <c r="Y39" s="88">
        <f t="shared" si="6"/>
        <v>10</v>
      </c>
      <c r="Z39" s="89" t="str">
        <f t="shared" si="6"/>
        <v/>
      </c>
      <c r="AA39" s="90">
        <f t="shared" si="5"/>
        <v>182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35.4</v>
      </c>
      <c r="C46" s="99">
        <v>4.2</v>
      </c>
      <c r="D46" s="99">
        <v>21.8</v>
      </c>
      <c r="E46" s="99">
        <v>0.2</v>
      </c>
      <c r="F46" s="99">
        <v>0.2</v>
      </c>
      <c r="G46" s="99"/>
      <c r="H46" s="99"/>
      <c r="I46" s="99"/>
      <c r="J46" s="99"/>
      <c r="K46" s="99"/>
      <c r="L46" s="99"/>
      <c r="M46" s="99">
        <v>4.9000000000000004</v>
      </c>
      <c r="N46" s="99">
        <v>10.8</v>
      </c>
      <c r="O46" s="99">
        <v>0.8</v>
      </c>
      <c r="P46" s="99"/>
      <c r="Q46" s="99"/>
      <c r="R46" s="99">
        <v>2.6</v>
      </c>
      <c r="S46" s="99">
        <v>0.1</v>
      </c>
      <c r="T46" s="99">
        <v>7</v>
      </c>
      <c r="U46" s="99">
        <v>18.899999999999999</v>
      </c>
      <c r="V46" s="99">
        <v>17</v>
      </c>
      <c r="W46" s="99">
        <v>31.1</v>
      </c>
      <c r="X46" s="99">
        <v>17</v>
      </c>
      <c r="Y46" s="99">
        <v>10</v>
      </c>
      <c r="Z46" s="100"/>
      <c r="AA46" s="79">
        <f t="shared" si="7"/>
        <v>182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35.4</v>
      </c>
      <c r="C48" s="88">
        <f t="shared" ref="C48:Z48" si="8">IF(LEN(C$2)&gt;0,SUM(C42:C47),"")</f>
        <v>4.2</v>
      </c>
      <c r="D48" s="88">
        <f t="shared" si="8"/>
        <v>21.8</v>
      </c>
      <c r="E48" s="88">
        <f t="shared" si="8"/>
        <v>0.2</v>
      </c>
      <c r="F48" s="88">
        <f t="shared" si="8"/>
        <v>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4.9000000000000004</v>
      </c>
      <c r="N48" s="88">
        <f t="shared" si="8"/>
        <v>10.8</v>
      </c>
      <c r="O48" s="88">
        <f t="shared" si="8"/>
        <v>0.8</v>
      </c>
      <c r="P48" s="88">
        <f t="shared" si="8"/>
        <v>0</v>
      </c>
      <c r="Q48" s="88">
        <f t="shared" si="8"/>
        <v>0</v>
      </c>
      <c r="R48" s="88">
        <f t="shared" si="8"/>
        <v>2.6</v>
      </c>
      <c r="S48" s="88">
        <f t="shared" si="8"/>
        <v>0.1</v>
      </c>
      <c r="T48" s="88">
        <f t="shared" si="8"/>
        <v>7</v>
      </c>
      <c r="U48" s="88">
        <f t="shared" si="8"/>
        <v>18.899999999999999</v>
      </c>
      <c r="V48" s="88">
        <f t="shared" si="8"/>
        <v>17</v>
      </c>
      <c r="W48" s="88">
        <f t="shared" si="8"/>
        <v>31.1</v>
      </c>
      <c r="X48" s="88">
        <f t="shared" si="8"/>
        <v>17</v>
      </c>
      <c r="Y48" s="88">
        <f t="shared" si="8"/>
        <v>10</v>
      </c>
      <c r="Z48" s="89" t="str">
        <f t="shared" si="8"/>
        <v/>
      </c>
      <c r="AA48" s="90">
        <f t="shared" si="7"/>
        <v>182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35.524999999999999</v>
      </c>
      <c r="C51" s="88">
        <f t="shared" si="10"/>
        <v>4.2</v>
      </c>
      <c r="D51" s="88">
        <f t="shared" si="10"/>
        <v>21.8</v>
      </c>
      <c r="E51" s="88">
        <f t="shared" si="10"/>
        <v>6.0090000000000003</v>
      </c>
      <c r="F51" s="88">
        <f t="shared" si="10"/>
        <v>5.5010000000000003</v>
      </c>
      <c r="G51" s="88">
        <f t="shared" si="10"/>
        <v>4.28</v>
      </c>
      <c r="H51" s="88">
        <f t="shared" si="10"/>
        <v>9.33</v>
      </c>
      <c r="I51" s="88">
        <f t="shared" si="10"/>
        <v>12.434000000000001</v>
      </c>
      <c r="J51" s="88">
        <f t="shared" si="10"/>
        <v>10.667000000000002</v>
      </c>
      <c r="K51" s="88">
        <f t="shared" si="10"/>
        <v>87.415999999999997</v>
      </c>
      <c r="L51" s="88">
        <f t="shared" si="10"/>
        <v>7.7759999999999998</v>
      </c>
      <c r="M51" s="88">
        <f t="shared" si="10"/>
        <v>9.1050000000000004</v>
      </c>
      <c r="N51" s="88">
        <f t="shared" si="10"/>
        <v>13.110000000000001</v>
      </c>
      <c r="O51" s="88">
        <f t="shared" si="10"/>
        <v>6.3650000000000002</v>
      </c>
      <c r="P51" s="88">
        <f t="shared" si="10"/>
        <v>2.6559999999999997</v>
      </c>
      <c r="Q51" s="88">
        <f t="shared" si="10"/>
        <v>25.456999999999997</v>
      </c>
      <c r="R51" s="88">
        <f t="shared" si="10"/>
        <v>3.2830000000000004</v>
      </c>
      <c r="S51" s="88">
        <f t="shared" si="10"/>
        <v>3.5089999999999999</v>
      </c>
      <c r="T51" s="88">
        <f t="shared" si="10"/>
        <v>7.4340000000000002</v>
      </c>
      <c r="U51" s="88">
        <f t="shared" si="10"/>
        <v>18.899999999999999</v>
      </c>
      <c r="V51" s="88">
        <f t="shared" si="10"/>
        <v>17</v>
      </c>
      <c r="W51" s="88">
        <f t="shared" si="10"/>
        <v>31.1</v>
      </c>
      <c r="X51" s="88">
        <f t="shared" si="10"/>
        <v>18.527999999999999</v>
      </c>
      <c r="Y51" s="88">
        <f t="shared" si="10"/>
        <v>10.374000000000001</v>
      </c>
      <c r="Z51" s="89" t="str">
        <f t="shared" si="10"/>
        <v/>
      </c>
      <c r="AA51" s="105">
        <f>SUM(B51:Z51)</f>
        <v>371.75900000000013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35.507999999999996</v>
      </c>
      <c r="C4" s="18">
        <v>4.2</v>
      </c>
      <c r="D4" s="18">
        <v>21.808999999999997</v>
      </c>
      <c r="E4" s="18">
        <v>6.0500000000000007</v>
      </c>
      <c r="F4" s="18">
        <v>5.55</v>
      </c>
      <c r="G4" s="18">
        <v>4.28</v>
      </c>
      <c r="H4" s="18">
        <v>9.3210000000000015</v>
      </c>
      <c r="I4" s="18">
        <v>12.427999999999999</v>
      </c>
      <c r="J4" s="18">
        <v>10.656000000000001</v>
      </c>
      <c r="K4" s="18">
        <v>87.458999999999989</v>
      </c>
      <c r="L4" s="18">
        <v>7.8109999999999999</v>
      </c>
      <c r="M4" s="18">
        <v>9.1369999999999987</v>
      </c>
      <c r="N4" s="18">
        <v>13.085999999999999</v>
      </c>
      <c r="O4" s="18">
        <v>6.3650000000000011</v>
      </c>
      <c r="P4" s="18">
        <v>2.6560000000000001</v>
      </c>
      <c r="Q4" s="18">
        <v>25.474</v>
      </c>
      <c r="R4" s="18">
        <v>3.302</v>
      </c>
      <c r="S4" s="18">
        <v>3.5330000000000004</v>
      </c>
      <c r="T4" s="18">
        <v>7.4489999999999998</v>
      </c>
      <c r="U4" s="18">
        <v>18.924999999999997</v>
      </c>
      <c r="V4" s="18">
        <v>17.004999999999999</v>
      </c>
      <c r="W4" s="18">
        <v>31.074999999999999</v>
      </c>
      <c r="X4" s="18">
        <v>18.532</v>
      </c>
      <c r="Y4" s="18">
        <v>10.374000000000001</v>
      </c>
      <c r="Z4" s="19"/>
      <c r="AA4" s="20">
        <f>SUM(B4:Z4)</f>
        <v>371.98500000000001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186.53</v>
      </c>
      <c r="C7" s="28">
        <v>203.87</v>
      </c>
      <c r="D7" s="28">
        <v>185.48</v>
      </c>
      <c r="E7" s="28">
        <v>199.21</v>
      </c>
      <c r="F7" s="28">
        <v>198.2</v>
      </c>
      <c r="G7" s="28">
        <v>208.96</v>
      </c>
      <c r="H7" s="28">
        <v>229.13</v>
      </c>
      <c r="I7" s="28">
        <v>273.32</v>
      </c>
      <c r="J7" s="28">
        <v>294.39999999999998</v>
      </c>
      <c r="K7" s="28">
        <v>263.63</v>
      </c>
      <c r="L7" s="28">
        <v>217.51</v>
      </c>
      <c r="M7" s="28">
        <v>202.06</v>
      </c>
      <c r="N7" s="28">
        <v>201.05</v>
      </c>
      <c r="O7" s="28">
        <v>201.76</v>
      </c>
      <c r="P7" s="28">
        <v>241.02</v>
      </c>
      <c r="Q7" s="28">
        <v>261.22000000000003</v>
      </c>
      <c r="R7" s="28">
        <v>259</v>
      </c>
      <c r="S7" s="28">
        <v>278</v>
      </c>
      <c r="T7" s="28">
        <v>293.01</v>
      </c>
      <c r="U7" s="28">
        <v>270</v>
      </c>
      <c r="V7" s="28">
        <v>255</v>
      </c>
      <c r="W7" s="28">
        <v>230.17</v>
      </c>
      <c r="X7" s="28">
        <v>225.84</v>
      </c>
      <c r="Y7" s="28">
        <v>212.54</v>
      </c>
      <c r="Z7" s="29"/>
      <c r="AA7" s="30">
        <f>IF(SUM(B7:Z7)&lt;&gt;0,AVERAGEIF(B7:Z7,"&lt;&gt;"""),"")</f>
        <v>232.95458333333332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31.863</v>
      </c>
      <c r="C14" s="57">
        <v>0.24099999999999999</v>
      </c>
      <c r="D14" s="57">
        <v>16.513000000000002</v>
      </c>
      <c r="E14" s="57"/>
      <c r="F14" s="57"/>
      <c r="G14" s="57"/>
      <c r="H14" s="57">
        <v>0.28199999999999997</v>
      </c>
      <c r="I14" s="57">
        <v>0.105</v>
      </c>
      <c r="J14" s="57">
        <v>4.3999999999999997E-2</v>
      </c>
      <c r="K14" s="57"/>
      <c r="L14" s="57">
        <v>4.2130000000000001</v>
      </c>
      <c r="M14" s="57">
        <v>9.1369999999999987</v>
      </c>
      <c r="N14" s="57">
        <v>13.085999999999999</v>
      </c>
      <c r="O14" s="57">
        <v>6.3650000000000011</v>
      </c>
      <c r="P14" s="57">
        <v>2.3730000000000002</v>
      </c>
      <c r="Q14" s="57"/>
      <c r="R14" s="57">
        <v>0.53500000000000003</v>
      </c>
      <c r="S14" s="57">
        <v>3.5330000000000004</v>
      </c>
      <c r="T14" s="57">
        <v>7.2080000000000002</v>
      </c>
      <c r="U14" s="57">
        <v>18.337999999999997</v>
      </c>
      <c r="V14" s="57">
        <v>15.385000000000002</v>
      </c>
      <c r="W14" s="57">
        <v>28.113999999999997</v>
      </c>
      <c r="X14" s="57">
        <v>13.548</v>
      </c>
      <c r="Y14" s="57">
        <v>10.374000000000001</v>
      </c>
      <c r="Z14" s="58"/>
      <c r="AA14" s="59">
        <f t="shared" si="0"/>
        <v>181.25699999999998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31.863</v>
      </c>
      <c r="C16" s="62">
        <f t="shared" ref="C16:Z16" si="1">IF(LEN(C$2)&gt;0,SUM(C10:C15),"")</f>
        <v>0.24099999999999999</v>
      </c>
      <c r="D16" s="62">
        <f t="shared" si="1"/>
        <v>16.513000000000002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0.28199999999999997</v>
      </c>
      <c r="I16" s="62">
        <f t="shared" si="1"/>
        <v>0.105</v>
      </c>
      <c r="J16" s="62">
        <f t="shared" si="1"/>
        <v>4.3999999999999997E-2</v>
      </c>
      <c r="K16" s="62">
        <f t="shared" si="1"/>
        <v>0</v>
      </c>
      <c r="L16" s="62">
        <f t="shared" si="1"/>
        <v>4.2130000000000001</v>
      </c>
      <c r="M16" s="62">
        <f t="shared" si="1"/>
        <v>9.1369999999999987</v>
      </c>
      <c r="N16" s="62">
        <f t="shared" si="1"/>
        <v>13.085999999999999</v>
      </c>
      <c r="O16" s="62">
        <f t="shared" si="1"/>
        <v>6.3650000000000011</v>
      </c>
      <c r="P16" s="62">
        <f t="shared" si="1"/>
        <v>2.3730000000000002</v>
      </c>
      <c r="Q16" s="62">
        <f t="shared" si="1"/>
        <v>0</v>
      </c>
      <c r="R16" s="62">
        <f t="shared" si="1"/>
        <v>0.53500000000000003</v>
      </c>
      <c r="S16" s="62">
        <f t="shared" si="1"/>
        <v>3.5330000000000004</v>
      </c>
      <c r="T16" s="62">
        <f t="shared" si="1"/>
        <v>7.2080000000000002</v>
      </c>
      <c r="U16" s="62">
        <f t="shared" si="1"/>
        <v>18.337999999999997</v>
      </c>
      <c r="V16" s="62">
        <f t="shared" si="1"/>
        <v>15.385000000000002</v>
      </c>
      <c r="W16" s="62">
        <f t="shared" si="1"/>
        <v>28.113999999999997</v>
      </c>
      <c r="X16" s="62">
        <f t="shared" si="1"/>
        <v>13.548</v>
      </c>
      <c r="Y16" s="62">
        <f t="shared" si="1"/>
        <v>10.374000000000001</v>
      </c>
      <c r="Z16" s="63" t="str">
        <f t="shared" si="1"/>
        <v/>
      </c>
      <c r="AA16" s="64">
        <f>SUM(AA10:AA15)</f>
        <v>181.25699999999998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3.645</v>
      </c>
      <c r="C21" s="81">
        <v>3.9590000000000001</v>
      </c>
      <c r="D21" s="81">
        <v>5.2960000000000012</v>
      </c>
      <c r="E21" s="81">
        <v>6.0500000000000007</v>
      </c>
      <c r="F21" s="81">
        <v>5.55</v>
      </c>
      <c r="G21" s="81">
        <v>4.28</v>
      </c>
      <c r="H21" s="81">
        <v>4.1390000000000002</v>
      </c>
      <c r="I21" s="81">
        <v>0.123</v>
      </c>
      <c r="J21" s="81">
        <v>1.712</v>
      </c>
      <c r="K21" s="81">
        <v>1.859</v>
      </c>
      <c r="L21" s="81">
        <v>3.198</v>
      </c>
      <c r="M21" s="81"/>
      <c r="N21" s="81"/>
      <c r="O21" s="81"/>
      <c r="P21" s="81">
        <v>0.28299999999999997</v>
      </c>
      <c r="Q21" s="81">
        <v>1.1739999999999999</v>
      </c>
      <c r="R21" s="81">
        <v>2.7669999999999999</v>
      </c>
      <c r="S21" s="81"/>
      <c r="T21" s="81">
        <v>0.24099999999999999</v>
      </c>
      <c r="U21" s="81">
        <v>0.58699999999999997</v>
      </c>
      <c r="V21" s="81">
        <v>1.6199999999999999</v>
      </c>
      <c r="W21" s="81">
        <v>2.9610000000000003</v>
      </c>
      <c r="X21" s="81">
        <v>4.984</v>
      </c>
      <c r="Y21" s="81"/>
      <c r="Z21" s="78"/>
      <c r="AA21" s="79">
        <f t="shared" si="2"/>
        <v>54.428000000000011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3.645</v>
      </c>
      <c r="C25" s="88">
        <f t="shared" si="3"/>
        <v>3.9590000000000001</v>
      </c>
      <c r="D25" s="88">
        <f t="shared" si="3"/>
        <v>5.2960000000000012</v>
      </c>
      <c r="E25" s="88">
        <f t="shared" si="3"/>
        <v>6.0500000000000007</v>
      </c>
      <c r="F25" s="88">
        <f t="shared" si="3"/>
        <v>5.55</v>
      </c>
      <c r="G25" s="88">
        <f t="shared" si="3"/>
        <v>4.28</v>
      </c>
      <c r="H25" s="88">
        <f t="shared" si="3"/>
        <v>4.1390000000000002</v>
      </c>
      <c r="I25" s="88">
        <f t="shared" si="3"/>
        <v>0.123</v>
      </c>
      <c r="J25" s="88">
        <f t="shared" si="3"/>
        <v>1.712</v>
      </c>
      <c r="K25" s="88">
        <f t="shared" si="3"/>
        <v>1.859</v>
      </c>
      <c r="L25" s="88">
        <f t="shared" si="3"/>
        <v>3.198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0.28299999999999997</v>
      </c>
      <c r="Q25" s="88">
        <f t="shared" si="3"/>
        <v>1.1739999999999999</v>
      </c>
      <c r="R25" s="88">
        <f t="shared" si="3"/>
        <v>2.7669999999999999</v>
      </c>
      <c r="S25" s="88">
        <f t="shared" si="3"/>
        <v>0</v>
      </c>
      <c r="T25" s="88">
        <f t="shared" si="3"/>
        <v>0.24099999999999999</v>
      </c>
      <c r="U25" s="88">
        <f t="shared" si="3"/>
        <v>0.58699999999999997</v>
      </c>
      <c r="V25" s="88">
        <f t="shared" si="3"/>
        <v>1.6199999999999999</v>
      </c>
      <c r="W25" s="88">
        <f t="shared" si="3"/>
        <v>2.9610000000000003</v>
      </c>
      <c r="X25" s="88">
        <f t="shared" si="3"/>
        <v>4.984</v>
      </c>
      <c r="Y25" s="88">
        <f t="shared" si="3"/>
        <v>0</v>
      </c>
      <c r="Z25" s="89">
        <f t="shared" si="3"/>
        <v>0</v>
      </c>
      <c r="AA25" s="90">
        <f t="shared" si="3"/>
        <v>54.428000000000011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35.508000000000003</v>
      </c>
      <c r="C29" s="77">
        <v>4.2</v>
      </c>
      <c r="D29" s="77">
        <v>21.809000000000001</v>
      </c>
      <c r="E29" s="77">
        <v>6.05</v>
      </c>
      <c r="F29" s="77">
        <v>5.55</v>
      </c>
      <c r="G29" s="77">
        <v>4.28</v>
      </c>
      <c r="H29" s="77">
        <v>4.4210000000000003</v>
      </c>
      <c r="I29" s="77">
        <v>0.22800000000000001</v>
      </c>
      <c r="J29" s="77">
        <v>1.756</v>
      </c>
      <c r="K29" s="77">
        <v>1.859</v>
      </c>
      <c r="L29" s="77">
        <v>7.4109999999999996</v>
      </c>
      <c r="M29" s="77">
        <v>9.1370000000000005</v>
      </c>
      <c r="N29" s="77">
        <v>13.086</v>
      </c>
      <c r="O29" s="77">
        <v>6.3650000000000002</v>
      </c>
      <c r="P29" s="77">
        <v>2.6560000000000001</v>
      </c>
      <c r="Q29" s="77">
        <v>1.1739999999999999</v>
      </c>
      <c r="R29" s="77">
        <v>3.302</v>
      </c>
      <c r="S29" s="77">
        <v>3.5329999999999999</v>
      </c>
      <c r="T29" s="77">
        <v>7.4489999999999998</v>
      </c>
      <c r="U29" s="77">
        <v>18.925000000000001</v>
      </c>
      <c r="V29" s="77">
        <v>17.004999999999999</v>
      </c>
      <c r="W29" s="77">
        <v>31.074999999999999</v>
      </c>
      <c r="X29" s="77">
        <v>18.532</v>
      </c>
      <c r="Y29" s="77">
        <v>10.374000000000001</v>
      </c>
      <c r="Z29" s="78"/>
      <c r="AA29" s="79">
        <f>SUM(B29:Z29)</f>
        <v>235.685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35.508000000000003</v>
      </c>
      <c r="C31" s="62">
        <f t="shared" si="4"/>
        <v>4.2</v>
      </c>
      <c r="D31" s="62">
        <f t="shared" si="4"/>
        <v>21.809000000000001</v>
      </c>
      <c r="E31" s="62">
        <f t="shared" si="4"/>
        <v>6.05</v>
      </c>
      <c r="F31" s="62">
        <f t="shared" si="4"/>
        <v>5.55</v>
      </c>
      <c r="G31" s="62">
        <f t="shared" si="4"/>
        <v>4.28</v>
      </c>
      <c r="H31" s="62">
        <f t="shared" si="4"/>
        <v>4.4210000000000003</v>
      </c>
      <c r="I31" s="62">
        <f t="shared" si="4"/>
        <v>0.22800000000000001</v>
      </c>
      <c r="J31" s="62">
        <f t="shared" si="4"/>
        <v>1.756</v>
      </c>
      <c r="K31" s="62">
        <f t="shared" si="4"/>
        <v>1.859</v>
      </c>
      <c r="L31" s="62">
        <f t="shared" si="4"/>
        <v>7.4109999999999996</v>
      </c>
      <c r="M31" s="62">
        <f t="shared" si="4"/>
        <v>9.1370000000000005</v>
      </c>
      <c r="N31" s="62">
        <f t="shared" si="4"/>
        <v>13.086</v>
      </c>
      <c r="O31" s="62">
        <f t="shared" si="4"/>
        <v>6.3650000000000002</v>
      </c>
      <c r="P31" s="62">
        <f t="shared" si="4"/>
        <v>2.6560000000000001</v>
      </c>
      <c r="Q31" s="62">
        <f t="shared" si="4"/>
        <v>1.1739999999999999</v>
      </c>
      <c r="R31" s="62">
        <f t="shared" si="4"/>
        <v>3.302</v>
      </c>
      <c r="S31" s="62">
        <f t="shared" si="4"/>
        <v>3.5329999999999999</v>
      </c>
      <c r="T31" s="62">
        <f t="shared" si="4"/>
        <v>7.4489999999999998</v>
      </c>
      <c r="U31" s="62">
        <f t="shared" si="4"/>
        <v>18.925000000000001</v>
      </c>
      <c r="V31" s="62">
        <f t="shared" si="4"/>
        <v>17.004999999999999</v>
      </c>
      <c r="W31" s="62">
        <f t="shared" si="4"/>
        <v>31.074999999999999</v>
      </c>
      <c r="X31" s="62">
        <f t="shared" si="4"/>
        <v>18.532</v>
      </c>
      <c r="Y31" s="62">
        <f t="shared" si="4"/>
        <v>10.374000000000001</v>
      </c>
      <c r="Z31" s="63">
        <f t="shared" si="4"/>
        <v>0</v>
      </c>
      <c r="AA31" s="64">
        <f t="shared" si="4"/>
        <v>235.685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4.9000000000000004</v>
      </c>
      <c r="I38" s="99">
        <v>12.2</v>
      </c>
      <c r="J38" s="99">
        <v>8.9</v>
      </c>
      <c r="K38" s="99">
        <v>85.6</v>
      </c>
      <c r="L38" s="99">
        <v>0.4</v>
      </c>
      <c r="M38" s="99"/>
      <c r="N38" s="99"/>
      <c r="O38" s="99"/>
      <c r="P38" s="99"/>
      <c r="Q38" s="99">
        <v>24.3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136.30000000000001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4.9000000000000004</v>
      </c>
      <c r="I39" s="88">
        <f t="shared" si="6"/>
        <v>12.2</v>
      </c>
      <c r="J39" s="88">
        <f t="shared" si="6"/>
        <v>8.9</v>
      </c>
      <c r="K39" s="88">
        <f t="shared" si="6"/>
        <v>85.6</v>
      </c>
      <c r="L39" s="88">
        <f t="shared" si="6"/>
        <v>0.4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4.9000000000000004</v>
      </c>
      <c r="I46" s="99">
        <v>12.2</v>
      </c>
      <c r="J46" s="99">
        <v>8.9</v>
      </c>
      <c r="K46" s="99">
        <v>85.6</v>
      </c>
      <c r="L46" s="99">
        <v>0.4</v>
      </c>
      <c r="M46" s="99"/>
      <c r="N46" s="99"/>
      <c r="O46" s="99"/>
      <c r="P46" s="99"/>
      <c r="Q46" s="99">
        <v>24.3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136.30000000000001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4.9000000000000004</v>
      </c>
      <c r="I48" s="88">
        <f t="shared" si="8"/>
        <v>12.2</v>
      </c>
      <c r="J48" s="88">
        <f t="shared" si="8"/>
        <v>8.9</v>
      </c>
      <c r="K48" s="88">
        <f t="shared" si="8"/>
        <v>85.6</v>
      </c>
      <c r="L48" s="88">
        <f t="shared" si="8"/>
        <v>0.4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35.508000000000003</v>
      </c>
      <c r="C51" s="88">
        <f t="shared" si="10"/>
        <v>4.2</v>
      </c>
      <c r="D51" s="88">
        <f t="shared" si="10"/>
        <v>21.809000000000005</v>
      </c>
      <c r="E51" s="88">
        <f t="shared" si="10"/>
        <v>6.0500000000000007</v>
      </c>
      <c r="F51" s="88">
        <f t="shared" si="10"/>
        <v>5.55</v>
      </c>
      <c r="G51" s="88">
        <f t="shared" si="10"/>
        <v>4.28</v>
      </c>
      <c r="H51" s="88">
        <f t="shared" si="10"/>
        <v>9.3210000000000015</v>
      </c>
      <c r="I51" s="88">
        <f t="shared" si="10"/>
        <v>12.427999999999999</v>
      </c>
      <c r="J51" s="88">
        <f t="shared" si="10"/>
        <v>10.656000000000001</v>
      </c>
      <c r="K51" s="88">
        <f t="shared" si="10"/>
        <v>87.458999999999989</v>
      </c>
      <c r="L51" s="88">
        <f t="shared" si="10"/>
        <v>7.8109999999999999</v>
      </c>
      <c r="M51" s="88">
        <f t="shared" si="10"/>
        <v>9.1369999999999987</v>
      </c>
      <c r="N51" s="88">
        <f t="shared" si="10"/>
        <v>13.085999999999999</v>
      </c>
      <c r="O51" s="88">
        <f t="shared" si="10"/>
        <v>6.3650000000000011</v>
      </c>
      <c r="P51" s="88">
        <f t="shared" si="10"/>
        <v>2.6560000000000001</v>
      </c>
      <c r="Q51" s="88">
        <f t="shared" si="10"/>
        <v>25.474</v>
      </c>
      <c r="R51" s="88">
        <f t="shared" si="10"/>
        <v>3.302</v>
      </c>
      <c r="S51" s="88">
        <f t="shared" si="10"/>
        <v>3.5330000000000004</v>
      </c>
      <c r="T51" s="88">
        <f t="shared" si="10"/>
        <v>7.4489999999999998</v>
      </c>
      <c r="U51" s="88">
        <f t="shared" si="10"/>
        <v>18.924999999999997</v>
      </c>
      <c r="V51" s="88">
        <f t="shared" si="10"/>
        <v>17.005000000000003</v>
      </c>
      <c r="W51" s="88">
        <f t="shared" si="10"/>
        <v>31.074999999999996</v>
      </c>
      <c r="X51" s="88">
        <f t="shared" si="10"/>
        <v>18.532</v>
      </c>
      <c r="Y51" s="88">
        <f t="shared" si="10"/>
        <v>10.374000000000001</v>
      </c>
      <c r="Z51" s="89">
        <f t="shared" si="10"/>
        <v>0</v>
      </c>
      <c r="AA51" s="105">
        <f>SUM(B51:Z51)</f>
        <v>371.98500000000007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-35.4</v>
      </c>
      <c r="C4" s="18">
        <v>-4.2</v>
      </c>
      <c r="D4" s="18">
        <v>-21.8</v>
      </c>
      <c r="E4" s="18">
        <v>-0.2</v>
      </c>
      <c r="F4" s="18">
        <v>-0.2</v>
      </c>
      <c r="G4" s="18"/>
      <c r="H4" s="18">
        <v>4.9000000000000004</v>
      </c>
      <c r="I4" s="18">
        <v>12.2</v>
      </c>
      <c r="J4" s="18">
        <v>8.9</v>
      </c>
      <c r="K4" s="18">
        <v>85.6</v>
      </c>
      <c r="L4" s="18">
        <v>0.4</v>
      </c>
      <c r="M4" s="18">
        <v>-4.9000000000000004</v>
      </c>
      <c r="N4" s="18">
        <v>-10.8</v>
      </c>
      <c r="O4" s="18">
        <v>-0.8</v>
      </c>
      <c r="P4" s="18"/>
      <c r="Q4" s="18">
        <v>24.3</v>
      </c>
      <c r="R4" s="18">
        <v>-2.6</v>
      </c>
      <c r="S4" s="18">
        <v>-0.1</v>
      </c>
      <c r="T4" s="18">
        <v>-7</v>
      </c>
      <c r="U4" s="18">
        <v>-18.899999999999999</v>
      </c>
      <c r="V4" s="18">
        <v>-17</v>
      </c>
      <c r="W4" s="18">
        <v>-31.1</v>
      </c>
      <c r="X4" s="18">
        <v>-17</v>
      </c>
      <c r="Y4" s="18">
        <v>-10</v>
      </c>
      <c r="Z4" s="19"/>
      <c r="AA4" s="112">
        <f>SUM(B4:Z4)</f>
        <v>-45.700000000000031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186.53</v>
      </c>
      <c r="C7" s="118">
        <v>203.87</v>
      </c>
      <c r="D7" s="118">
        <v>185.48</v>
      </c>
      <c r="E7" s="118">
        <v>199.21</v>
      </c>
      <c r="F7" s="118">
        <v>198.2</v>
      </c>
      <c r="G7" s="118">
        <v>208.96</v>
      </c>
      <c r="H7" s="118">
        <v>229.13</v>
      </c>
      <c r="I7" s="118">
        <v>273.32</v>
      </c>
      <c r="J7" s="118">
        <v>294.39999999999998</v>
      </c>
      <c r="K7" s="118">
        <v>263.63</v>
      </c>
      <c r="L7" s="118">
        <v>217.51</v>
      </c>
      <c r="M7" s="118">
        <v>202.06</v>
      </c>
      <c r="N7" s="118">
        <v>201.05</v>
      </c>
      <c r="O7" s="118">
        <v>201.76</v>
      </c>
      <c r="P7" s="118">
        <v>241.02</v>
      </c>
      <c r="Q7" s="118">
        <v>261.22000000000003</v>
      </c>
      <c r="R7" s="118">
        <v>259</v>
      </c>
      <c r="S7" s="118">
        <v>278</v>
      </c>
      <c r="T7" s="118">
        <v>293.01</v>
      </c>
      <c r="U7" s="118">
        <v>270</v>
      </c>
      <c r="V7" s="118">
        <v>255</v>
      </c>
      <c r="W7" s="118">
        <v>230.17</v>
      </c>
      <c r="X7" s="118">
        <v>225.84</v>
      </c>
      <c r="Y7" s="118">
        <v>212.54</v>
      </c>
      <c r="Z7" s="119"/>
      <c r="AA7" s="120">
        <f>IF(SUM(B7:Z7)&lt;&gt;0,AVERAGEIF(B7:Z7,"&lt;&gt;"""),"")</f>
        <v>232.95458333333332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35.4</v>
      </c>
      <c r="C15" s="134">
        <v>4.2</v>
      </c>
      <c r="D15" s="134">
        <v>21.8</v>
      </c>
      <c r="E15" s="134">
        <v>0.2</v>
      </c>
      <c r="F15" s="134">
        <v>0.2</v>
      </c>
      <c r="G15" s="134"/>
      <c r="H15" s="134"/>
      <c r="I15" s="134"/>
      <c r="J15" s="134"/>
      <c r="K15" s="134"/>
      <c r="L15" s="134"/>
      <c r="M15" s="134">
        <v>4.9000000000000004</v>
      </c>
      <c r="N15" s="134">
        <v>10.8</v>
      </c>
      <c r="O15" s="134">
        <v>0.8</v>
      </c>
      <c r="P15" s="134"/>
      <c r="Q15" s="134"/>
      <c r="R15" s="134">
        <v>2.6</v>
      </c>
      <c r="S15" s="134">
        <v>0.1</v>
      </c>
      <c r="T15" s="134">
        <v>7</v>
      </c>
      <c r="U15" s="134">
        <v>18.899999999999999</v>
      </c>
      <c r="V15" s="134">
        <v>17</v>
      </c>
      <c r="W15" s="134">
        <v>31.1</v>
      </c>
      <c r="X15" s="134">
        <v>17</v>
      </c>
      <c r="Y15" s="134">
        <v>10</v>
      </c>
      <c r="Z15" s="132"/>
      <c r="AA15" s="133">
        <f t="shared" si="0"/>
        <v>182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35.4</v>
      </c>
      <c r="C16" s="136">
        <f t="shared" si="1"/>
        <v>4.2</v>
      </c>
      <c r="D16" s="136">
        <f t="shared" si="1"/>
        <v>21.8</v>
      </c>
      <c r="E16" s="136">
        <f t="shared" si="1"/>
        <v>0.2</v>
      </c>
      <c r="F16" s="136">
        <f t="shared" si="1"/>
        <v>0.2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4.9000000000000004</v>
      </c>
      <c r="N16" s="136">
        <f t="shared" si="1"/>
        <v>10.8</v>
      </c>
      <c r="O16" s="136">
        <f t="shared" si="1"/>
        <v>0.8</v>
      </c>
      <c r="P16" s="136">
        <f t="shared" si="1"/>
        <v>0</v>
      </c>
      <c r="Q16" s="136">
        <f t="shared" si="1"/>
        <v>0</v>
      </c>
      <c r="R16" s="136">
        <f t="shared" si="1"/>
        <v>2.6</v>
      </c>
      <c r="S16" s="136">
        <f t="shared" si="1"/>
        <v>0.1</v>
      </c>
      <c r="T16" s="136">
        <f t="shared" si="1"/>
        <v>7</v>
      </c>
      <c r="U16" s="136">
        <f t="shared" si="1"/>
        <v>18.899999999999999</v>
      </c>
      <c r="V16" s="136">
        <f t="shared" si="1"/>
        <v>17</v>
      </c>
      <c r="W16" s="136">
        <f t="shared" si="1"/>
        <v>31.1</v>
      </c>
      <c r="X16" s="136">
        <f t="shared" si="1"/>
        <v>17</v>
      </c>
      <c r="Y16" s="136">
        <f t="shared" si="1"/>
        <v>10</v>
      </c>
      <c r="Z16" s="137" t="str">
        <f t="shared" si="1"/>
        <v/>
      </c>
      <c r="AA16" s="90">
        <f t="shared" si="0"/>
        <v>182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4.9000000000000004</v>
      </c>
      <c r="I23" s="134">
        <v>12.2</v>
      </c>
      <c r="J23" s="134">
        <v>8.9</v>
      </c>
      <c r="K23" s="134">
        <v>85.6</v>
      </c>
      <c r="L23" s="134">
        <v>0.4</v>
      </c>
      <c r="M23" s="134"/>
      <c r="N23" s="134"/>
      <c r="O23" s="134"/>
      <c r="P23" s="134"/>
      <c r="Q23" s="134">
        <v>24.3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136.30000000000001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4.9000000000000004</v>
      </c>
      <c r="I24" s="136">
        <f t="shared" si="3"/>
        <v>12.2</v>
      </c>
      <c r="J24" s="136">
        <f t="shared" si="3"/>
        <v>8.9</v>
      </c>
      <c r="K24" s="136">
        <f t="shared" si="3"/>
        <v>85.6</v>
      </c>
      <c r="L24" s="136">
        <f t="shared" si="3"/>
        <v>0.4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24.3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136.30000000000001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2022-01-17T14:22:00Z</dcterms:created>
  <dcterms:modified xsi:type="dcterms:W3CDTF">2022-01-17T14:22:01Z</dcterms:modified>
</cp:coreProperties>
</file>