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<sst xmlns="http://schemas.openxmlformats.org/spreadsheetml/2006/main" count="117" uniqueCount="53">
  <si>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16/01/2022 16:18:54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</si>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</sst>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73.92</c:v>
                </c:pt>
                <c:pt idx="4">
                  <c:v>95</c:v>
                </c:pt>
                <c:pt idx="6">
                  <c:v>130</c:v>
                </c:pt>
                <c:pt idx="7">
                  <c:v>175</c:v>
                </c:pt>
                <c:pt idx="8">
                  <c:v>179.024</c:v>
                </c:pt>
                <c:pt idx="9">
                  <c:v>191.22399999999999</c:v>
                </c:pt>
                <c:pt idx="10">
                  <c:v>130</c:v>
                </c:pt>
                <c:pt idx="11">
                  <c:v>130</c:v>
                </c:pt>
                <c:pt idx="12">
                  <c:v>130</c:v>
                </c:pt>
                <c:pt idx="13">
                  <c:v>89</c:v>
                </c:pt>
                <c:pt idx="14">
                  <c:v>49</c:v>
                </c:pt>
                <c:pt idx="15">
                  <c:v>15</c:v>
                </c:pt>
                <c:pt idx="16">
                  <c:v>4.508</c:v>
                </c:pt>
                <c:pt idx="18">
                  <c:v>5</c:v>
                </c:pt>
                <c:pt idx="19">
                  <c:v>11.457000000000001</c:v>
                </c:pt>
                <c:pt idx="20">
                  <c:v>9.1940000000000008</c:v>
                </c:pt>
                <c:pt idx="21">
                  <c:v>11.028</c:v>
                </c:pt>
                <c:pt idx="22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16.3</c:v>
                </c:pt>
                <c:pt idx="3">
                  <c:v>0</c:v>
                </c:pt>
                <c:pt idx="4">
                  <c:v>10.199999999999999</c:v>
                </c:pt>
                <c:pt idx="5">
                  <c:v>149.6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15.9</c:v>
                </c:pt>
                <c:pt idx="11">
                  <c:v>19.2</c:v>
                </c:pt>
                <c:pt idx="12">
                  <c:v>15.1</c:v>
                </c:pt>
                <c:pt idx="13">
                  <c:v>18.3</c:v>
                </c:pt>
                <c:pt idx="14">
                  <c:v>26.9</c:v>
                </c:pt>
                <c:pt idx="15">
                  <c:v>18.399999999999999</c:v>
                </c:pt>
                <c:pt idx="16">
                  <c:v>3.2</c:v>
                </c:pt>
                <c:pt idx="17">
                  <c:v>16.3</c:v>
                </c:pt>
                <c:pt idx="18">
                  <c:v>3.7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1.542</c:v>
                </c:pt>
                <c:pt idx="1">
                  <c:v>2.2190000000000003</c:v>
                </c:pt>
                <c:pt idx="2">
                  <c:v>1.405</c:v>
                </c:pt>
                <c:pt idx="3">
                  <c:v>1.827</c:v>
                </c:pt>
                <c:pt idx="6">
                  <c:v>0.27599999999999997</c:v>
                </c:pt>
                <c:pt idx="7">
                  <c:v>1.171</c:v>
                </c:pt>
                <c:pt idx="8">
                  <c:v>1.581</c:v>
                </c:pt>
                <c:pt idx="9">
                  <c:v>3.5649999999999999</c:v>
                </c:pt>
                <c:pt idx="15">
                  <c:v>1.9810000000000001</c:v>
                </c:pt>
                <c:pt idx="18">
                  <c:v>3.6909999999999998</c:v>
                </c:pt>
                <c:pt idx="19">
                  <c:v>2.831</c:v>
                </c:pt>
                <c:pt idx="20">
                  <c:v>4.5020000000000007</c:v>
                </c:pt>
                <c:pt idx="21">
                  <c:v>1.2250000000000001</c:v>
                </c:pt>
                <c:pt idx="22">
                  <c:v>2.9660000000000002</c:v>
                </c:pt>
                <c:pt idx="23">
                  <c:v>1.903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3625280"/>
        <c:axId val="1455431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81.067999999999998</c:v>
                </c:pt>
                <c:pt idx="1">
                  <c:v>9.6529999999999987</c:v>
                </c:pt>
                <c:pt idx="2">
                  <c:v>17.729999999999997</c:v>
                </c:pt>
                <c:pt idx="3">
                  <c:v>8.4039999999999999</c:v>
                </c:pt>
                <c:pt idx="4">
                  <c:v>108.86399999999999</c:v>
                </c:pt>
                <c:pt idx="5">
                  <c:v>153.49300000000002</c:v>
                </c:pt>
                <c:pt idx="6">
                  <c:v>138.52099999999999</c:v>
                </c:pt>
                <c:pt idx="7">
                  <c:v>182.10400000000001</c:v>
                </c:pt>
                <c:pt idx="8">
                  <c:v>185.22199999999998</c:v>
                </c:pt>
                <c:pt idx="9">
                  <c:v>197.86100000000002</c:v>
                </c:pt>
                <c:pt idx="10">
                  <c:v>148.52199999999999</c:v>
                </c:pt>
                <c:pt idx="11">
                  <c:v>152.25899999999999</c:v>
                </c:pt>
                <c:pt idx="12">
                  <c:v>149.13400000000001</c:v>
                </c:pt>
                <c:pt idx="13">
                  <c:v>111.482</c:v>
                </c:pt>
                <c:pt idx="14">
                  <c:v>77.172000000000025</c:v>
                </c:pt>
                <c:pt idx="15">
                  <c:v>39.026000000000003</c:v>
                </c:pt>
                <c:pt idx="16">
                  <c:v>10.181999999999999</c:v>
                </c:pt>
                <c:pt idx="17">
                  <c:v>17.308999999999997</c:v>
                </c:pt>
                <c:pt idx="18">
                  <c:v>13.305</c:v>
                </c:pt>
                <c:pt idx="19">
                  <c:v>15.238999999999997</c:v>
                </c:pt>
                <c:pt idx="20">
                  <c:v>14.562999999999999</c:v>
                </c:pt>
                <c:pt idx="21">
                  <c:v>13.154</c:v>
                </c:pt>
                <c:pt idx="22">
                  <c:v>74.463999999999999</c:v>
                </c:pt>
                <c:pt idx="23">
                  <c:v>13.441000000000001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625280"/>
        <c:axId val="1455431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230.99</c:v>
                </c:pt>
                <c:pt idx="1">
                  <c:v>214.8</c:v>
                </c:pt>
                <c:pt idx="2">
                  <c:v>201.08</c:v>
                </c:pt>
                <c:pt idx="3">
                  <c:v>199.86</c:v>
                </c:pt>
                <c:pt idx="4">
                  <c:v>190</c:v>
                </c:pt>
                <c:pt idx="5">
                  <c:v>194.78</c:v>
                </c:pt>
                <c:pt idx="6">
                  <c:v>251.89</c:v>
                </c:pt>
                <c:pt idx="7">
                  <c:v>297</c:v>
                </c:pt>
                <c:pt idx="8">
                  <c:v>299.95</c:v>
                </c:pt>
                <c:pt idx="9">
                  <c:v>281.02</c:v>
                </c:pt>
                <c:pt idx="10">
                  <c:v>229.2</c:v>
                </c:pt>
                <c:pt idx="11">
                  <c:v>200</c:v>
                </c:pt>
                <c:pt idx="12">
                  <c:v>199</c:v>
                </c:pt>
                <c:pt idx="13">
                  <c:v>194.69</c:v>
                </c:pt>
                <c:pt idx="14">
                  <c:v>216.47</c:v>
                </c:pt>
                <c:pt idx="15">
                  <c:v>255.64</c:v>
                </c:pt>
                <c:pt idx="16">
                  <c:v>257.73</c:v>
                </c:pt>
                <c:pt idx="17">
                  <c:v>272.18</c:v>
                </c:pt>
                <c:pt idx="18">
                  <c:v>290</c:v>
                </c:pt>
                <c:pt idx="19">
                  <c:v>271</c:v>
                </c:pt>
                <c:pt idx="20">
                  <c:v>253</c:v>
                </c:pt>
                <c:pt idx="21">
                  <c:v>230</c:v>
                </c:pt>
                <c:pt idx="22">
                  <c:v>237</c:v>
                </c:pt>
                <c:pt idx="23">
                  <c:v>220.85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543912"/>
        <c:axId val="145543520"/>
      </c:lineChart>
      <c:catAx>
        <c:axId val="413625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5543128"/>
        <c:crosses val="autoZero"/>
        <c:auto val="1"/>
        <c:lblAlgn val="ctr"/>
        <c:lblOffset val="100"/>
        <c:noMultiLvlLbl val="0"/>
      </c:catAx>
      <c:valAx>
        <c:axId val="145543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625280"/>
        <c:crosses val="autoZero"/>
        <c:crossBetween val="between"/>
      </c:valAx>
      <c:valAx>
        <c:axId val="1455435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5543912"/>
        <c:crosses val="max"/>
        <c:crossBetween val="between"/>
      </c:valAx>
      <c:catAx>
        <c:axId val="1455439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55435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81.042999999999992</v>
      </c>
      <c r="C4" s="18">
        <v>9.652000000000001</v>
      </c>
      <c r="D4" s="18">
        <v>17.705000000000002</v>
      </c>
      <c r="E4" s="18">
        <v>8.4329999999999998</v>
      </c>
      <c r="F4" s="18">
        <v>108.876</v>
      </c>
      <c r="G4" s="18">
        <v>153.46799999999999</v>
      </c>
      <c r="H4" s="18">
        <v>138.52099999999999</v>
      </c>
      <c r="I4" s="18">
        <v>182.10399999999998</v>
      </c>
      <c r="J4" s="18">
        <v>185.22200000000001</v>
      </c>
      <c r="K4" s="18">
        <v>197.9</v>
      </c>
      <c r="L4" s="18">
        <v>148.523</v>
      </c>
      <c r="M4" s="18">
        <v>152.21600000000001</v>
      </c>
      <c r="N4" s="18">
        <v>149.15199999999999</v>
      </c>
      <c r="O4" s="18">
        <v>111.455</v>
      </c>
      <c r="P4" s="18">
        <v>77.188999999999993</v>
      </c>
      <c r="Q4" s="18">
        <v>39.027999999999999</v>
      </c>
      <c r="R4" s="18">
        <v>10.214</v>
      </c>
      <c r="S4" s="18">
        <v>17.298999999999999</v>
      </c>
      <c r="T4" s="18">
        <v>13.334000000000001</v>
      </c>
      <c r="U4" s="18">
        <v>15.239000000000001</v>
      </c>
      <c r="V4" s="18">
        <v>14.563000000000001</v>
      </c>
      <c r="W4" s="18">
        <v>13.154</v>
      </c>
      <c r="X4" s="18">
        <v>74.417000000000002</v>
      </c>
      <c r="Y4" s="18">
        <v>13.455</v>
      </c>
      <c r="Z4" s="19"/>
      <c r="AA4" s="20">
        <f>SUM(B4:Z4)</f>
        <v>1932.162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230.99</v>
      </c>
      <c r="C7" s="28">
        <v>214.8</v>
      </c>
      <c r="D7" s="28">
        <v>201.08</v>
      </c>
      <c r="E7" s="28">
        <v>199.86</v>
      </c>
      <c r="F7" s="28">
        <v>190</v>
      </c>
      <c r="G7" s="28">
        <v>194.78</v>
      </c>
      <c r="H7" s="28">
        <v>251.89</v>
      </c>
      <c r="I7" s="28">
        <v>297</v>
      </c>
      <c r="J7" s="28">
        <v>299.95</v>
      </c>
      <c r="K7" s="28">
        <v>281.02</v>
      </c>
      <c r="L7" s="28">
        <v>229.2</v>
      </c>
      <c r="M7" s="28">
        <v>200</v>
      </c>
      <c r="N7" s="28">
        <v>199</v>
      </c>
      <c r="O7" s="28">
        <v>194.69</v>
      </c>
      <c r="P7" s="28">
        <v>216.47</v>
      </c>
      <c r="Q7" s="28">
        <v>255.64</v>
      </c>
      <c r="R7" s="28">
        <v>257.73</v>
      </c>
      <c r="S7" s="28">
        <v>272.18</v>
      </c>
      <c r="T7" s="28">
        <v>290</v>
      </c>
      <c r="U7" s="28">
        <v>271</v>
      </c>
      <c r="V7" s="28">
        <v>253</v>
      </c>
      <c r="W7" s="28">
        <v>230</v>
      </c>
      <c r="X7" s="28">
        <v>237</v>
      </c>
      <c r="Y7" s="28">
        <v>220.85</v>
      </c>
      <c r="Z7" s="29"/>
      <c r="AA7" s="30">
        <f>IF(SUM(B7:Z7)&lt;&gt;0,AVERAGEIF(B7:Z7,"&lt;&gt;"""),"")</f>
        <v>237.00541666666666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73.92</v>
      </c>
      <c r="C12" s="52"/>
      <c r="D12" s="52"/>
      <c r="E12" s="52"/>
      <c r="F12" s="52">
        <v>95</v>
      </c>
      <c r="G12" s="52"/>
      <c r="H12" s="52">
        <v>130</v>
      </c>
      <c r="I12" s="52">
        <v>175</v>
      </c>
      <c r="J12" s="52">
        <v>179.024</v>
      </c>
      <c r="K12" s="52">
        <v>191.22399999999999</v>
      </c>
      <c r="L12" s="52">
        <v>130</v>
      </c>
      <c r="M12" s="52">
        <v>130</v>
      </c>
      <c r="N12" s="52">
        <v>130</v>
      </c>
      <c r="O12" s="52">
        <v>89</v>
      </c>
      <c r="P12" s="52">
        <v>49</v>
      </c>
      <c r="Q12" s="52">
        <v>15</v>
      </c>
      <c r="R12" s="52">
        <v>4.508</v>
      </c>
      <c r="S12" s="52"/>
      <c r="T12" s="52">
        <v>5</v>
      </c>
      <c r="U12" s="52">
        <v>11.457000000000001</v>
      </c>
      <c r="V12" s="52">
        <v>9.1940000000000008</v>
      </c>
      <c r="W12" s="52">
        <v>11.028</v>
      </c>
      <c r="X12" s="52">
        <v>71</v>
      </c>
      <c r="Y12" s="52"/>
      <c r="Z12" s="53"/>
      <c r="AA12" s="54">
        <f t="shared" si="0"/>
        <v>1499.355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1.542</v>
      </c>
      <c r="C14" s="57">
        <v>2.2190000000000003</v>
      </c>
      <c r="D14" s="57">
        <v>1.405</v>
      </c>
      <c r="E14" s="57">
        <v>1.827</v>
      </c>
      <c r="F14" s="57"/>
      <c r="G14" s="57"/>
      <c r="H14" s="57">
        <v>0.27599999999999997</v>
      </c>
      <c r="I14" s="57">
        <v>1.171</v>
      </c>
      <c r="J14" s="57">
        <v>1.581</v>
      </c>
      <c r="K14" s="57">
        <v>3.5649999999999999</v>
      </c>
      <c r="L14" s="57"/>
      <c r="M14" s="57"/>
      <c r="N14" s="57"/>
      <c r="O14" s="57"/>
      <c r="P14" s="57"/>
      <c r="Q14" s="57">
        <v>1.9810000000000001</v>
      </c>
      <c r="R14" s="57"/>
      <c r="S14" s="57"/>
      <c r="T14" s="57">
        <v>3.6909999999999998</v>
      </c>
      <c r="U14" s="57">
        <v>2.831</v>
      </c>
      <c r="V14" s="57">
        <v>4.5020000000000007</v>
      </c>
      <c r="W14" s="57">
        <v>1.2250000000000001</v>
      </c>
      <c r="X14" s="57">
        <v>2.9660000000000002</v>
      </c>
      <c r="Y14" s="57">
        <v>1.903</v>
      </c>
      <c r="Z14" s="58"/>
      <c r="AA14" s="59">
        <f t="shared" si="0"/>
        <v>32.685000000000002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75.462000000000003</v>
      </c>
      <c r="C16" s="62">
        <f t="shared" ref="C16:Z16" si="1">IF(LEN(C$2)&gt;0,SUM(C10:C15),"")</f>
        <v>2.2190000000000003</v>
      </c>
      <c r="D16" s="62">
        <f t="shared" si="1"/>
        <v>1.405</v>
      </c>
      <c r="E16" s="62">
        <f t="shared" si="1"/>
        <v>1.827</v>
      </c>
      <c r="F16" s="62">
        <f t="shared" si="1"/>
        <v>95</v>
      </c>
      <c r="G16" s="62">
        <f t="shared" si="1"/>
        <v>0</v>
      </c>
      <c r="H16" s="62">
        <f t="shared" si="1"/>
        <v>130.27600000000001</v>
      </c>
      <c r="I16" s="62">
        <f t="shared" si="1"/>
        <v>176.17099999999999</v>
      </c>
      <c r="J16" s="62">
        <f t="shared" si="1"/>
        <v>180.60499999999999</v>
      </c>
      <c r="K16" s="62">
        <f t="shared" si="1"/>
        <v>194.78899999999999</v>
      </c>
      <c r="L16" s="62">
        <f t="shared" si="1"/>
        <v>130</v>
      </c>
      <c r="M16" s="62">
        <f t="shared" si="1"/>
        <v>130</v>
      </c>
      <c r="N16" s="62">
        <f t="shared" si="1"/>
        <v>130</v>
      </c>
      <c r="O16" s="62">
        <f t="shared" si="1"/>
        <v>89</v>
      </c>
      <c r="P16" s="62">
        <f t="shared" si="1"/>
        <v>49</v>
      </c>
      <c r="Q16" s="62">
        <f t="shared" si="1"/>
        <v>16.981000000000002</v>
      </c>
      <c r="R16" s="62">
        <f t="shared" si="1"/>
        <v>4.508</v>
      </c>
      <c r="S16" s="62">
        <f t="shared" si="1"/>
        <v>0</v>
      </c>
      <c r="T16" s="62">
        <f t="shared" si="1"/>
        <v>8.6909999999999989</v>
      </c>
      <c r="U16" s="62">
        <f t="shared" si="1"/>
        <v>14.288</v>
      </c>
      <c r="V16" s="62">
        <f t="shared" si="1"/>
        <v>13.696000000000002</v>
      </c>
      <c r="W16" s="62">
        <f t="shared" si="1"/>
        <v>12.253</v>
      </c>
      <c r="X16" s="62">
        <f t="shared" si="1"/>
        <v>73.965999999999994</v>
      </c>
      <c r="Y16" s="62">
        <f t="shared" si="1"/>
        <v>1.903</v>
      </c>
      <c r="Z16" s="63" t="str">
        <f t="shared" si="1"/>
        <v/>
      </c>
      <c r="AA16" s="64">
        <f>SUM(AA10:AA15)</f>
        <v>1532.04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5.5809999999999995</v>
      </c>
      <c r="C21" s="81">
        <v>7.4329999999999998</v>
      </c>
      <c r="D21" s="81"/>
      <c r="E21" s="81">
        <v>6.6059999999999999</v>
      </c>
      <c r="F21" s="81">
        <v>3.6760000000000002</v>
      </c>
      <c r="G21" s="81">
        <v>3.8679999999999999</v>
      </c>
      <c r="H21" s="81">
        <v>8.2449999999999992</v>
      </c>
      <c r="I21" s="81">
        <v>5.9329999999999998</v>
      </c>
      <c r="J21" s="81">
        <v>4.617</v>
      </c>
      <c r="K21" s="81">
        <v>3.1109999999999998</v>
      </c>
      <c r="L21" s="81">
        <v>2.6229999999999998</v>
      </c>
      <c r="M21" s="81">
        <v>3.016</v>
      </c>
      <c r="N21" s="81">
        <v>4.0519999999999996</v>
      </c>
      <c r="O21" s="81">
        <v>4.1550000000000002</v>
      </c>
      <c r="P21" s="81">
        <v>1.2889999999999999</v>
      </c>
      <c r="Q21" s="81">
        <v>3.6469999999999998</v>
      </c>
      <c r="R21" s="81">
        <v>2.5060000000000002</v>
      </c>
      <c r="S21" s="81">
        <v>0.999</v>
      </c>
      <c r="T21" s="81">
        <v>0.94299999999999995</v>
      </c>
      <c r="U21" s="81">
        <v>0.95099999999999996</v>
      </c>
      <c r="V21" s="81">
        <v>0.86699999999999999</v>
      </c>
      <c r="W21" s="81">
        <v>0.90100000000000002</v>
      </c>
      <c r="X21" s="81">
        <v>0.45100000000000001</v>
      </c>
      <c r="Y21" s="81">
        <v>0.55200000000000005</v>
      </c>
      <c r="Z21" s="78"/>
      <c r="AA21" s="79">
        <f t="shared" si="2"/>
        <v>76.021999999999977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5.5809999999999995</v>
      </c>
      <c r="C25" s="88">
        <f t="shared" ref="C25:Z25" si="3">IF(LEN(C$2)&gt;0,SUM(C19:C24),"")</f>
        <v>7.4329999999999998</v>
      </c>
      <c r="D25" s="88">
        <f t="shared" si="3"/>
        <v>0</v>
      </c>
      <c r="E25" s="88">
        <f t="shared" si="3"/>
        <v>6.6059999999999999</v>
      </c>
      <c r="F25" s="88">
        <f t="shared" si="3"/>
        <v>3.6760000000000002</v>
      </c>
      <c r="G25" s="88">
        <f t="shared" si="3"/>
        <v>3.8679999999999999</v>
      </c>
      <c r="H25" s="88">
        <f t="shared" si="3"/>
        <v>8.2449999999999992</v>
      </c>
      <c r="I25" s="88">
        <f t="shared" si="3"/>
        <v>5.9329999999999998</v>
      </c>
      <c r="J25" s="88">
        <f t="shared" si="3"/>
        <v>4.617</v>
      </c>
      <c r="K25" s="88">
        <f t="shared" si="3"/>
        <v>3.1109999999999998</v>
      </c>
      <c r="L25" s="88">
        <f t="shared" si="3"/>
        <v>2.6229999999999998</v>
      </c>
      <c r="M25" s="88">
        <f t="shared" si="3"/>
        <v>3.016</v>
      </c>
      <c r="N25" s="88">
        <f t="shared" si="3"/>
        <v>4.0519999999999996</v>
      </c>
      <c r="O25" s="88">
        <f t="shared" si="3"/>
        <v>4.1550000000000002</v>
      </c>
      <c r="P25" s="88">
        <f t="shared" si="3"/>
        <v>1.2889999999999999</v>
      </c>
      <c r="Q25" s="88">
        <f t="shared" si="3"/>
        <v>3.6469999999999998</v>
      </c>
      <c r="R25" s="88">
        <f t="shared" si="3"/>
        <v>2.5060000000000002</v>
      </c>
      <c r="S25" s="88">
        <f t="shared" si="3"/>
        <v>0.999</v>
      </c>
      <c r="T25" s="88">
        <f t="shared" si="3"/>
        <v>0.94299999999999995</v>
      </c>
      <c r="U25" s="88">
        <f t="shared" si="3"/>
        <v>0.95099999999999996</v>
      </c>
      <c r="V25" s="88">
        <f t="shared" si="3"/>
        <v>0.86699999999999999</v>
      </c>
      <c r="W25" s="88">
        <f t="shared" si="3"/>
        <v>0.90100000000000002</v>
      </c>
      <c r="X25" s="88">
        <f t="shared" si="3"/>
        <v>0.45100000000000001</v>
      </c>
      <c r="Y25" s="88">
        <f t="shared" si="3"/>
        <v>0.55200000000000005</v>
      </c>
      <c r="Z25" s="89" t="str">
        <f t="shared" si="3"/>
        <v/>
      </c>
      <c r="AA25" s="90">
        <f>SUM(AA19:AA24)</f>
        <v>76.021999999999977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81.043000000000006</v>
      </c>
      <c r="C29" s="77">
        <v>9.6519999999999992</v>
      </c>
      <c r="D29" s="77">
        <v>1.405</v>
      </c>
      <c r="E29" s="77">
        <v>8.4329999999999998</v>
      </c>
      <c r="F29" s="77">
        <v>98.676000000000002</v>
      </c>
      <c r="G29" s="77">
        <v>3.8679999999999999</v>
      </c>
      <c r="H29" s="77">
        <v>138.52099999999999</v>
      </c>
      <c r="I29" s="77">
        <v>182.10400000000001</v>
      </c>
      <c r="J29" s="77">
        <v>185.22200000000001</v>
      </c>
      <c r="K29" s="77">
        <v>197.9</v>
      </c>
      <c r="L29" s="77">
        <v>132.62299999999999</v>
      </c>
      <c r="M29" s="77">
        <v>133.01599999999999</v>
      </c>
      <c r="N29" s="77">
        <v>134.05199999999999</v>
      </c>
      <c r="O29" s="77">
        <v>93.155000000000001</v>
      </c>
      <c r="P29" s="77">
        <v>50.289000000000001</v>
      </c>
      <c r="Q29" s="77">
        <v>20.628</v>
      </c>
      <c r="R29" s="77">
        <v>7.0140000000000002</v>
      </c>
      <c r="S29" s="77">
        <v>0.999</v>
      </c>
      <c r="T29" s="77">
        <v>9.6340000000000003</v>
      </c>
      <c r="U29" s="77">
        <v>15.239000000000001</v>
      </c>
      <c r="V29" s="77">
        <v>14.563000000000001</v>
      </c>
      <c r="W29" s="77">
        <v>13.154</v>
      </c>
      <c r="X29" s="77">
        <v>74.417000000000002</v>
      </c>
      <c r="Y29" s="77">
        <v>2.4550000000000001</v>
      </c>
      <c r="Z29" s="78"/>
      <c r="AA29" s="79">
        <f>SUM(B29:Z29)</f>
        <v>1608.0619999999997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81.043000000000006</v>
      </c>
      <c r="C31" s="62">
        <f t="shared" ref="C31:Z31" si="4">IF(LEN(C$2)&gt;0,SUM(C28:C30),"")</f>
        <v>9.6519999999999992</v>
      </c>
      <c r="D31" s="62">
        <f t="shared" si="4"/>
        <v>1.405</v>
      </c>
      <c r="E31" s="62">
        <f t="shared" si="4"/>
        <v>8.4329999999999998</v>
      </c>
      <c r="F31" s="62">
        <f t="shared" si="4"/>
        <v>98.676000000000002</v>
      </c>
      <c r="G31" s="62">
        <f t="shared" si="4"/>
        <v>3.8679999999999999</v>
      </c>
      <c r="H31" s="62">
        <f t="shared" si="4"/>
        <v>138.52099999999999</v>
      </c>
      <c r="I31" s="62">
        <f t="shared" si="4"/>
        <v>182.10400000000001</v>
      </c>
      <c r="J31" s="62">
        <f t="shared" si="4"/>
        <v>185.22200000000001</v>
      </c>
      <c r="K31" s="62">
        <f t="shared" si="4"/>
        <v>197.9</v>
      </c>
      <c r="L31" s="62">
        <f t="shared" si="4"/>
        <v>132.62299999999999</v>
      </c>
      <c r="M31" s="62">
        <f t="shared" si="4"/>
        <v>133.01599999999999</v>
      </c>
      <c r="N31" s="62">
        <f t="shared" si="4"/>
        <v>134.05199999999999</v>
      </c>
      <c r="O31" s="62">
        <f t="shared" si="4"/>
        <v>93.155000000000001</v>
      </c>
      <c r="P31" s="62">
        <f t="shared" si="4"/>
        <v>50.289000000000001</v>
      </c>
      <c r="Q31" s="62">
        <f t="shared" si="4"/>
        <v>20.628</v>
      </c>
      <c r="R31" s="62">
        <f t="shared" si="4"/>
        <v>7.0140000000000002</v>
      </c>
      <c r="S31" s="62">
        <f t="shared" si="4"/>
        <v>0.999</v>
      </c>
      <c r="T31" s="62">
        <f t="shared" si="4"/>
        <v>9.6340000000000003</v>
      </c>
      <c r="U31" s="62">
        <f t="shared" si="4"/>
        <v>15.239000000000001</v>
      </c>
      <c r="V31" s="62">
        <f t="shared" si="4"/>
        <v>14.563000000000001</v>
      </c>
      <c r="W31" s="62">
        <f t="shared" si="4"/>
        <v>13.154</v>
      </c>
      <c r="X31" s="62">
        <f t="shared" si="4"/>
        <v>74.417000000000002</v>
      </c>
      <c r="Y31" s="62">
        <f t="shared" si="4"/>
        <v>2.4550000000000001</v>
      </c>
      <c r="Z31" s="63" t="str">
        <f t="shared" si="4"/>
        <v/>
      </c>
      <c r="AA31" s="64">
        <f>SUM(AA28:AA30)</f>
        <v>1608.0619999999997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16.3</v>
      </c>
      <c r="E38" s="99"/>
      <c r="F38" s="99">
        <v>10.199999999999999</v>
      </c>
      <c r="G38" s="99">
        <v>149.6</v>
      </c>
      <c r="H38" s="99"/>
      <c r="I38" s="99"/>
      <c r="J38" s="99"/>
      <c r="K38" s="99"/>
      <c r="L38" s="99">
        <v>15.9</v>
      </c>
      <c r="M38" s="99">
        <v>19.2</v>
      </c>
      <c r="N38" s="99">
        <v>15.1</v>
      </c>
      <c r="O38" s="99">
        <v>18.3</v>
      </c>
      <c r="P38" s="99">
        <v>26.9</v>
      </c>
      <c r="Q38" s="99">
        <v>18.399999999999999</v>
      </c>
      <c r="R38" s="99">
        <v>3.2</v>
      </c>
      <c r="S38" s="99">
        <v>16.3</v>
      </c>
      <c r="T38" s="99">
        <v>3.7</v>
      </c>
      <c r="U38" s="99"/>
      <c r="V38" s="99"/>
      <c r="W38" s="99"/>
      <c r="X38" s="99"/>
      <c r="Y38" s="99">
        <v>11</v>
      </c>
      <c r="Z38" s="100"/>
      <c r="AA38" s="79">
        <f t="shared" si="5"/>
        <v>324.09999999999997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16.3</v>
      </c>
      <c r="E39" s="88">
        <f t="shared" si="6"/>
        <v>0</v>
      </c>
      <c r="F39" s="88">
        <f t="shared" si="6"/>
        <v>10.199999999999999</v>
      </c>
      <c r="G39" s="88">
        <f t="shared" si="6"/>
        <v>149.6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15.9</v>
      </c>
      <c r="M39" s="88">
        <f t="shared" si="6"/>
        <v>19.2</v>
      </c>
      <c r="N39" s="88">
        <f t="shared" si="6"/>
        <v>15.1</v>
      </c>
      <c r="O39" s="88">
        <f t="shared" si="6"/>
        <v>18.3</v>
      </c>
      <c r="P39" s="88">
        <f t="shared" si="6"/>
        <v>26.9</v>
      </c>
      <c r="Q39" s="88">
        <f t="shared" si="6"/>
        <v>18.399999999999999</v>
      </c>
      <c r="R39" s="88">
        <f t="shared" si="6"/>
        <v>3.2</v>
      </c>
      <c r="S39" s="88">
        <f t="shared" si="6"/>
        <v>16.3</v>
      </c>
      <c r="T39" s="88">
        <f t="shared" si="6"/>
        <v>3.7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11</v>
      </c>
      <c r="Z39" s="89" t="str">
        <f t="shared" si="6"/>
        <v/>
      </c>
      <c r="AA39" s="90">
        <f t="shared" si="5"/>
        <v>324.09999999999997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16.3</v>
      </c>
      <c r="E46" s="99"/>
      <c r="F46" s="99">
        <v>10.199999999999999</v>
      </c>
      <c r="G46" s="99">
        <v>149.6</v>
      </c>
      <c r="H46" s="99"/>
      <c r="I46" s="99"/>
      <c r="J46" s="99"/>
      <c r="K46" s="99"/>
      <c r="L46" s="99">
        <v>15.9</v>
      </c>
      <c r="M46" s="99">
        <v>19.2</v>
      </c>
      <c r="N46" s="99">
        <v>15.1</v>
      </c>
      <c r="O46" s="99">
        <v>18.3</v>
      </c>
      <c r="P46" s="99">
        <v>26.9</v>
      </c>
      <c r="Q46" s="99">
        <v>18.399999999999999</v>
      </c>
      <c r="R46" s="99">
        <v>3.2</v>
      </c>
      <c r="S46" s="99">
        <v>16.3</v>
      </c>
      <c r="T46" s="99">
        <v>3.7</v>
      </c>
      <c r="U46" s="99"/>
      <c r="V46" s="99"/>
      <c r="W46" s="99"/>
      <c r="X46" s="99"/>
      <c r="Y46" s="99">
        <v>11</v>
      </c>
      <c r="Z46" s="100"/>
      <c r="AA46" s="79">
        <f t="shared" si="7"/>
        <v>324.09999999999997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16.3</v>
      </c>
      <c r="E48" s="88">
        <f t="shared" si="8"/>
        <v>0</v>
      </c>
      <c r="F48" s="88">
        <f t="shared" si="8"/>
        <v>10.199999999999999</v>
      </c>
      <c r="G48" s="88">
        <f t="shared" si="8"/>
        <v>149.6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15.9</v>
      </c>
      <c r="M48" s="88">
        <f t="shared" si="8"/>
        <v>19.2</v>
      </c>
      <c r="N48" s="88">
        <f t="shared" si="8"/>
        <v>15.1</v>
      </c>
      <c r="O48" s="88">
        <f t="shared" si="8"/>
        <v>18.3</v>
      </c>
      <c r="P48" s="88">
        <f t="shared" si="8"/>
        <v>26.9</v>
      </c>
      <c r="Q48" s="88">
        <f t="shared" si="8"/>
        <v>18.399999999999999</v>
      </c>
      <c r="R48" s="88">
        <f t="shared" si="8"/>
        <v>3.2</v>
      </c>
      <c r="S48" s="88">
        <f t="shared" si="8"/>
        <v>16.3</v>
      </c>
      <c r="T48" s="88">
        <f t="shared" si="8"/>
        <v>3.7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11</v>
      </c>
      <c r="Z48" s="89" t="str">
        <f t="shared" si="8"/>
        <v/>
      </c>
      <c r="AA48" s="90">
        <f t="shared" si="7"/>
        <v>324.09999999999997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81.043000000000006</v>
      </c>
      <c r="C51" s="88">
        <f t="shared" si="10"/>
        <v>9.652000000000001</v>
      </c>
      <c r="D51" s="88">
        <f t="shared" si="10"/>
        <v>17.705000000000002</v>
      </c>
      <c r="E51" s="88">
        <f t="shared" si="10"/>
        <v>8.4329999999999998</v>
      </c>
      <c r="F51" s="88">
        <f t="shared" si="10"/>
        <v>108.876</v>
      </c>
      <c r="G51" s="88">
        <f t="shared" si="10"/>
        <v>153.46799999999999</v>
      </c>
      <c r="H51" s="88">
        <f t="shared" si="10"/>
        <v>138.52100000000002</v>
      </c>
      <c r="I51" s="88">
        <f t="shared" si="10"/>
        <v>182.10399999999998</v>
      </c>
      <c r="J51" s="88">
        <f t="shared" si="10"/>
        <v>185.22199999999998</v>
      </c>
      <c r="K51" s="88">
        <f t="shared" si="10"/>
        <v>197.89999999999998</v>
      </c>
      <c r="L51" s="88">
        <f t="shared" si="10"/>
        <v>148.523</v>
      </c>
      <c r="M51" s="88">
        <f t="shared" si="10"/>
        <v>152.21599999999998</v>
      </c>
      <c r="N51" s="88">
        <f t="shared" si="10"/>
        <v>149.15199999999999</v>
      </c>
      <c r="O51" s="88">
        <f t="shared" si="10"/>
        <v>111.455</v>
      </c>
      <c r="P51" s="88">
        <f t="shared" si="10"/>
        <v>77.188999999999993</v>
      </c>
      <c r="Q51" s="88">
        <f t="shared" si="10"/>
        <v>39.027999999999999</v>
      </c>
      <c r="R51" s="88">
        <f t="shared" si="10"/>
        <v>10.214</v>
      </c>
      <c r="S51" s="88">
        <f t="shared" si="10"/>
        <v>17.298999999999999</v>
      </c>
      <c r="T51" s="88">
        <f t="shared" si="10"/>
        <v>13.334</v>
      </c>
      <c r="U51" s="88">
        <f t="shared" si="10"/>
        <v>15.239000000000001</v>
      </c>
      <c r="V51" s="88">
        <f t="shared" si="10"/>
        <v>14.563000000000002</v>
      </c>
      <c r="W51" s="88">
        <f t="shared" si="10"/>
        <v>13.154</v>
      </c>
      <c r="X51" s="88">
        <f t="shared" si="10"/>
        <v>74.416999999999987</v>
      </c>
      <c r="Y51" s="88">
        <f t="shared" si="10"/>
        <v>13.455</v>
      </c>
      <c r="Z51" s="89" t="str">
        <f t="shared" si="10"/>
        <v/>
      </c>
      <c r="AA51" s="105">
        <f>SUM(B51:Z51)</f>
        <v>1932.1619999999998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81.067999999999998</v>
      </c>
      <c r="C4" s="18">
        <v>9.6529999999999987</v>
      </c>
      <c r="D4" s="18">
        <v>17.729999999999997</v>
      </c>
      <c r="E4" s="18">
        <v>8.4039999999999999</v>
      </c>
      <c r="F4" s="18">
        <v>108.86399999999999</v>
      </c>
      <c r="G4" s="18">
        <v>153.49300000000002</v>
      </c>
      <c r="H4" s="18">
        <v>138.52099999999999</v>
      </c>
      <c r="I4" s="18">
        <v>182.10400000000001</v>
      </c>
      <c r="J4" s="18">
        <v>185.22199999999998</v>
      </c>
      <c r="K4" s="18">
        <v>197.86100000000002</v>
      </c>
      <c r="L4" s="18">
        <v>148.52199999999999</v>
      </c>
      <c r="M4" s="18">
        <v>152.25899999999999</v>
      </c>
      <c r="N4" s="18">
        <v>149.13400000000001</v>
      </c>
      <c r="O4" s="18">
        <v>111.482</v>
      </c>
      <c r="P4" s="18">
        <v>77.172000000000025</v>
      </c>
      <c r="Q4" s="18">
        <v>39.026000000000003</v>
      </c>
      <c r="R4" s="18">
        <v>10.181999999999999</v>
      </c>
      <c r="S4" s="18">
        <v>17.308999999999997</v>
      </c>
      <c r="T4" s="18">
        <v>13.305</v>
      </c>
      <c r="U4" s="18">
        <v>15.238999999999997</v>
      </c>
      <c r="V4" s="18">
        <v>14.562999999999999</v>
      </c>
      <c r="W4" s="18">
        <v>13.154</v>
      </c>
      <c r="X4" s="18">
        <v>74.463999999999999</v>
      </c>
      <c r="Y4" s="18">
        <v>13.441000000000001</v>
      </c>
      <c r="Z4" s="19"/>
      <c r="AA4" s="20">
        <f>SUM(B4:Z4)</f>
        <v>1932.1720000000003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230.99</v>
      </c>
      <c r="C7" s="28">
        <v>214.8</v>
      </c>
      <c r="D7" s="28">
        <v>201.08</v>
      </c>
      <c r="E7" s="28">
        <v>199.86</v>
      </c>
      <c r="F7" s="28">
        <v>190</v>
      </c>
      <c r="G7" s="28">
        <v>194.78</v>
      </c>
      <c r="H7" s="28">
        <v>251.89</v>
      </c>
      <c r="I7" s="28">
        <v>297</v>
      </c>
      <c r="J7" s="28">
        <v>299.95</v>
      </c>
      <c r="K7" s="28">
        <v>281.02</v>
      </c>
      <c r="L7" s="28">
        <v>229.2</v>
      </c>
      <c r="M7" s="28">
        <v>200</v>
      </c>
      <c r="N7" s="28">
        <v>199</v>
      </c>
      <c r="O7" s="28">
        <v>194.69</v>
      </c>
      <c r="P7" s="28">
        <v>216.47</v>
      </c>
      <c r="Q7" s="28">
        <v>255.64</v>
      </c>
      <c r="R7" s="28">
        <v>257.73</v>
      </c>
      <c r="S7" s="28">
        <v>272.18</v>
      </c>
      <c r="T7" s="28">
        <v>290</v>
      </c>
      <c r="U7" s="28">
        <v>271</v>
      </c>
      <c r="V7" s="28">
        <v>253</v>
      </c>
      <c r="W7" s="28">
        <v>230</v>
      </c>
      <c r="X7" s="28">
        <v>237</v>
      </c>
      <c r="Y7" s="28">
        <v>220.85</v>
      </c>
      <c r="Z7" s="29"/>
      <c r="AA7" s="30">
        <f>IF(SUM(B7:Z7)&lt;&gt;0,AVERAGEIF(B7:Z7,"&lt;&gt;"""),"")</f>
        <v>237.00541666666666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>
        <v>20</v>
      </c>
      <c r="L10" s="42">
        <v>20</v>
      </c>
      <c r="M10" s="42">
        <v>20</v>
      </c>
      <c r="N10" s="42">
        <v>20</v>
      </c>
      <c r="O10" s="42">
        <v>20</v>
      </c>
      <c r="P10" s="42">
        <v>20</v>
      </c>
      <c r="Q10" s="42">
        <v>15</v>
      </c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135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95</v>
      </c>
      <c r="G12" s="52">
        <v>130</v>
      </c>
      <c r="H12" s="52">
        <v>130</v>
      </c>
      <c r="I12" s="52">
        <v>173.70099999999999</v>
      </c>
      <c r="J12" s="52">
        <v>129.352</v>
      </c>
      <c r="K12" s="52">
        <v>125</v>
      </c>
      <c r="L12" s="52">
        <v>110</v>
      </c>
      <c r="M12" s="52">
        <v>110</v>
      </c>
      <c r="N12" s="52">
        <v>110</v>
      </c>
      <c r="O12" s="52">
        <v>69</v>
      </c>
      <c r="P12" s="52">
        <v>29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1211.0529999999999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>
        <v>45.648000000000003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45.648000000000003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7.2180000000000009</v>
      </c>
      <c r="G14" s="57">
        <v>15.029999999999998</v>
      </c>
      <c r="H14" s="57">
        <v>0.03</v>
      </c>
      <c r="I14" s="57"/>
      <c r="J14" s="57"/>
      <c r="K14" s="57"/>
      <c r="L14" s="57">
        <v>9.0990000000000002</v>
      </c>
      <c r="M14" s="57">
        <v>13.420999999999999</v>
      </c>
      <c r="N14" s="57">
        <v>13.388</v>
      </c>
      <c r="O14" s="57">
        <v>16.028000000000002</v>
      </c>
      <c r="P14" s="57">
        <v>16.494999999999997</v>
      </c>
      <c r="Q14" s="57">
        <v>3.3649999999999998</v>
      </c>
      <c r="R14" s="57">
        <v>0.30300000000000005</v>
      </c>
      <c r="S14" s="57">
        <v>4.8040000000000003</v>
      </c>
      <c r="T14" s="57"/>
      <c r="U14" s="57"/>
      <c r="V14" s="57"/>
      <c r="W14" s="57">
        <v>1.1320000000000001</v>
      </c>
      <c r="X14" s="57"/>
      <c r="Y14" s="57"/>
      <c r="Z14" s="58"/>
      <c r="AA14" s="59">
        <f t="shared" si="0"/>
        <v>100.313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102.218</v>
      </c>
      <c r="G16" s="62">
        <f t="shared" si="1"/>
        <v>145.03</v>
      </c>
      <c r="H16" s="62">
        <f t="shared" si="1"/>
        <v>130.03</v>
      </c>
      <c r="I16" s="62">
        <f t="shared" si="1"/>
        <v>173.70099999999999</v>
      </c>
      <c r="J16" s="62">
        <f t="shared" si="1"/>
        <v>175</v>
      </c>
      <c r="K16" s="62">
        <f t="shared" si="1"/>
        <v>145</v>
      </c>
      <c r="L16" s="62">
        <f t="shared" si="1"/>
        <v>139.09899999999999</v>
      </c>
      <c r="M16" s="62">
        <f t="shared" si="1"/>
        <v>143.42099999999999</v>
      </c>
      <c r="N16" s="62">
        <f t="shared" si="1"/>
        <v>143.38800000000001</v>
      </c>
      <c r="O16" s="62">
        <f t="shared" si="1"/>
        <v>105.02800000000001</v>
      </c>
      <c r="P16" s="62">
        <f t="shared" si="1"/>
        <v>65.495000000000005</v>
      </c>
      <c r="Q16" s="62">
        <f t="shared" si="1"/>
        <v>18.364999999999998</v>
      </c>
      <c r="R16" s="62">
        <f t="shared" si="1"/>
        <v>0.30300000000000005</v>
      </c>
      <c r="S16" s="62">
        <f t="shared" si="1"/>
        <v>4.8040000000000003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1.1320000000000001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1492.0139999999999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6.0000000000000001E-3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6.0000000000000001E-3</v>
      </c>
    </row>
    <row r="20" spans="1:27" ht="24.95" customHeight="1" x14ac:dyDescent="0.2">
      <c r="A20" s="75" t="s">
        <v>15</v>
      </c>
      <c r="B20" s="76">
        <v>5.7279999999999998</v>
      </c>
      <c r="C20" s="77">
        <v>5.8529999999999998</v>
      </c>
      <c r="D20" s="77">
        <v>5.5190000000000001</v>
      </c>
      <c r="E20" s="77">
        <v>5.6849999999999996</v>
      </c>
      <c r="F20" s="77">
        <v>5.9429999999999996</v>
      </c>
      <c r="G20" s="77">
        <v>5.9409999999999998</v>
      </c>
      <c r="H20" s="77">
        <v>6.266</v>
      </c>
      <c r="I20" s="77">
        <v>6.3869999999999996</v>
      </c>
      <c r="J20" s="77">
        <v>5.7619999999999996</v>
      </c>
      <c r="K20" s="77">
        <v>5.6289999999999996</v>
      </c>
      <c r="L20" s="77">
        <v>5.6429999999999998</v>
      </c>
      <c r="M20" s="77">
        <v>5.7910000000000004</v>
      </c>
      <c r="N20" s="77">
        <v>5.7460000000000004</v>
      </c>
      <c r="O20" s="77">
        <v>5.8460000000000001</v>
      </c>
      <c r="P20" s="77">
        <v>5.7640000000000002</v>
      </c>
      <c r="Q20" s="77">
        <v>11.734</v>
      </c>
      <c r="R20" s="77">
        <v>6.0389999999999997</v>
      </c>
      <c r="S20" s="77">
        <v>6.1390000000000002</v>
      </c>
      <c r="T20" s="77">
        <v>6.34</v>
      </c>
      <c r="U20" s="77">
        <v>6.2939999999999996</v>
      </c>
      <c r="V20" s="77">
        <v>6.1529999999999996</v>
      </c>
      <c r="W20" s="77">
        <v>5.952</v>
      </c>
      <c r="X20" s="77">
        <v>6.0910000000000002</v>
      </c>
      <c r="Y20" s="77">
        <v>5.9160000000000004</v>
      </c>
      <c r="Z20" s="78"/>
      <c r="AA20" s="79">
        <f t="shared" si="2"/>
        <v>148.16099999999997</v>
      </c>
    </row>
    <row r="21" spans="1:27" ht="24.95" customHeight="1" x14ac:dyDescent="0.2">
      <c r="A21" s="75" t="s">
        <v>16</v>
      </c>
      <c r="B21" s="80">
        <v>0.34</v>
      </c>
      <c r="C21" s="81"/>
      <c r="D21" s="81">
        <v>12.211</v>
      </c>
      <c r="E21" s="81">
        <v>1.5189999999999999</v>
      </c>
      <c r="F21" s="81">
        <v>0.70299999999999996</v>
      </c>
      <c r="G21" s="81">
        <v>2.5219999999999998</v>
      </c>
      <c r="H21" s="81">
        <v>2.2250000000000001</v>
      </c>
      <c r="I21" s="81">
        <v>2.016</v>
      </c>
      <c r="J21" s="81">
        <v>4.46</v>
      </c>
      <c r="K21" s="81">
        <v>4.8319999999999999</v>
      </c>
      <c r="L21" s="81">
        <v>3.78</v>
      </c>
      <c r="M21" s="81">
        <v>3.0470000000000002</v>
      </c>
      <c r="N21" s="81"/>
      <c r="O21" s="81">
        <v>0.60799999999999998</v>
      </c>
      <c r="P21" s="81">
        <v>5.9130000000000003</v>
      </c>
      <c r="Q21" s="81">
        <v>8.9210000000000012</v>
      </c>
      <c r="R21" s="81">
        <v>3.84</v>
      </c>
      <c r="S21" s="81">
        <v>6.3660000000000005</v>
      </c>
      <c r="T21" s="81">
        <v>6.9650000000000007</v>
      </c>
      <c r="U21" s="81">
        <v>8.9450000000000003</v>
      </c>
      <c r="V21" s="81">
        <v>8.41</v>
      </c>
      <c r="W21" s="81">
        <v>6.07</v>
      </c>
      <c r="X21" s="81">
        <v>11.173000000000002</v>
      </c>
      <c r="Y21" s="81">
        <v>7.5249999999999995</v>
      </c>
      <c r="Z21" s="78"/>
      <c r="AA21" s="79">
        <f t="shared" si="2"/>
        <v>112.39099999999999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6.0679999999999996</v>
      </c>
      <c r="C25" s="88">
        <f t="shared" si="3"/>
        <v>5.8529999999999998</v>
      </c>
      <c r="D25" s="88">
        <f t="shared" si="3"/>
        <v>17.73</v>
      </c>
      <c r="E25" s="88">
        <f t="shared" si="3"/>
        <v>7.2039999999999997</v>
      </c>
      <c r="F25" s="88">
        <f t="shared" si="3"/>
        <v>6.6459999999999999</v>
      </c>
      <c r="G25" s="88">
        <f t="shared" si="3"/>
        <v>8.4629999999999992</v>
      </c>
      <c r="H25" s="88">
        <f t="shared" si="3"/>
        <v>8.4909999999999997</v>
      </c>
      <c r="I25" s="88">
        <f t="shared" si="3"/>
        <v>8.4029999999999987</v>
      </c>
      <c r="J25" s="88">
        <f t="shared" si="3"/>
        <v>10.222</v>
      </c>
      <c r="K25" s="88">
        <f t="shared" si="3"/>
        <v>10.460999999999999</v>
      </c>
      <c r="L25" s="88">
        <f t="shared" si="3"/>
        <v>9.423</v>
      </c>
      <c r="M25" s="88">
        <f t="shared" si="3"/>
        <v>8.838000000000001</v>
      </c>
      <c r="N25" s="88">
        <f t="shared" si="3"/>
        <v>5.7460000000000004</v>
      </c>
      <c r="O25" s="88">
        <f t="shared" si="3"/>
        <v>6.4539999999999997</v>
      </c>
      <c r="P25" s="88">
        <f t="shared" si="3"/>
        <v>11.677</v>
      </c>
      <c r="Q25" s="88">
        <f t="shared" si="3"/>
        <v>20.661000000000001</v>
      </c>
      <c r="R25" s="88">
        <f t="shared" si="3"/>
        <v>9.8789999999999996</v>
      </c>
      <c r="S25" s="88">
        <f t="shared" si="3"/>
        <v>12.505000000000001</v>
      </c>
      <c r="T25" s="88">
        <f t="shared" si="3"/>
        <v>13.305</v>
      </c>
      <c r="U25" s="88">
        <f t="shared" si="3"/>
        <v>15.239000000000001</v>
      </c>
      <c r="V25" s="88">
        <f t="shared" si="3"/>
        <v>14.562999999999999</v>
      </c>
      <c r="W25" s="88">
        <f t="shared" si="3"/>
        <v>12.022</v>
      </c>
      <c r="X25" s="88">
        <f t="shared" si="3"/>
        <v>17.264000000000003</v>
      </c>
      <c r="Y25" s="88">
        <f t="shared" si="3"/>
        <v>13.440999999999999</v>
      </c>
      <c r="Z25" s="89">
        <f t="shared" si="3"/>
        <v>0</v>
      </c>
      <c r="AA25" s="90">
        <f t="shared" si="3"/>
        <v>260.55799999999999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6.0679999999999996</v>
      </c>
      <c r="C29" s="77">
        <v>5.8529999999999998</v>
      </c>
      <c r="D29" s="77">
        <v>17.73</v>
      </c>
      <c r="E29" s="77">
        <v>7.2039999999999997</v>
      </c>
      <c r="F29" s="77">
        <v>108.864</v>
      </c>
      <c r="G29" s="77">
        <v>153.49299999999999</v>
      </c>
      <c r="H29" s="77">
        <v>138.52099999999999</v>
      </c>
      <c r="I29" s="77">
        <v>182.10400000000001</v>
      </c>
      <c r="J29" s="77">
        <v>185.22200000000001</v>
      </c>
      <c r="K29" s="77">
        <v>155.46100000000001</v>
      </c>
      <c r="L29" s="77">
        <v>148.52199999999999</v>
      </c>
      <c r="M29" s="77">
        <v>152.25899999999999</v>
      </c>
      <c r="N29" s="77">
        <v>149.13399999999999</v>
      </c>
      <c r="O29" s="77">
        <v>111.482</v>
      </c>
      <c r="P29" s="77">
        <v>77.171999999999997</v>
      </c>
      <c r="Q29" s="77">
        <v>39.026000000000003</v>
      </c>
      <c r="R29" s="77">
        <v>10.182</v>
      </c>
      <c r="S29" s="77">
        <v>17.309000000000001</v>
      </c>
      <c r="T29" s="77">
        <v>13.305</v>
      </c>
      <c r="U29" s="77">
        <v>15.239000000000001</v>
      </c>
      <c r="V29" s="77">
        <v>14.563000000000001</v>
      </c>
      <c r="W29" s="77">
        <v>13.154</v>
      </c>
      <c r="X29" s="77">
        <v>17.263999999999999</v>
      </c>
      <c r="Y29" s="77">
        <v>13.441000000000001</v>
      </c>
      <c r="Z29" s="78"/>
      <c r="AA29" s="79">
        <f>SUM(B29:Z29)</f>
        <v>1752.5720000000001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6.0679999999999996</v>
      </c>
      <c r="C31" s="62">
        <f t="shared" si="4"/>
        <v>5.8529999999999998</v>
      </c>
      <c r="D31" s="62">
        <f t="shared" si="4"/>
        <v>17.73</v>
      </c>
      <c r="E31" s="62">
        <f t="shared" si="4"/>
        <v>7.2039999999999997</v>
      </c>
      <c r="F31" s="62">
        <f t="shared" si="4"/>
        <v>108.864</v>
      </c>
      <c r="G31" s="62">
        <f t="shared" si="4"/>
        <v>153.49299999999999</v>
      </c>
      <c r="H31" s="62">
        <f t="shared" si="4"/>
        <v>138.52099999999999</v>
      </c>
      <c r="I31" s="62">
        <f t="shared" si="4"/>
        <v>182.10400000000001</v>
      </c>
      <c r="J31" s="62">
        <f t="shared" si="4"/>
        <v>185.22200000000001</v>
      </c>
      <c r="K31" s="62">
        <f t="shared" si="4"/>
        <v>155.46100000000001</v>
      </c>
      <c r="L31" s="62">
        <f t="shared" si="4"/>
        <v>148.52199999999999</v>
      </c>
      <c r="M31" s="62">
        <f t="shared" si="4"/>
        <v>152.25899999999999</v>
      </c>
      <c r="N31" s="62">
        <f t="shared" si="4"/>
        <v>149.13399999999999</v>
      </c>
      <c r="O31" s="62">
        <f t="shared" si="4"/>
        <v>111.482</v>
      </c>
      <c r="P31" s="62">
        <f t="shared" si="4"/>
        <v>77.171999999999997</v>
      </c>
      <c r="Q31" s="62">
        <f t="shared" si="4"/>
        <v>39.026000000000003</v>
      </c>
      <c r="R31" s="62">
        <f t="shared" si="4"/>
        <v>10.182</v>
      </c>
      <c r="S31" s="62">
        <f t="shared" si="4"/>
        <v>17.309000000000001</v>
      </c>
      <c r="T31" s="62">
        <f t="shared" si="4"/>
        <v>13.305</v>
      </c>
      <c r="U31" s="62">
        <f t="shared" si="4"/>
        <v>15.239000000000001</v>
      </c>
      <c r="V31" s="62">
        <f t="shared" si="4"/>
        <v>14.563000000000001</v>
      </c>
      <c r="W31" s="62">
        <f t="shared" si="4"/>
        <v>13.154</v>
      </c>
      <c r="X31" s="62">
        <f t="shared" si="4"/>
        <v>17.263999999999999</v>
      </c>
      <c r="Y31" s="62">
        <f t="shared" si="4"/>
        <v>13.441000000000001</v>
      </c>
      <c r="Z31" s="63">
        <f t="shared" si="4"/>
        <v>0</v>
      </c>
      <c r="AA31" s="64">
        <f t="shared" si="4"/>
        <v>1752.5720000000001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75</v>
      </c>
      <c r="C38" s="99">
        <v>3.8</v>
      </c>
      <c r="D38" s="99"/>
      <c r="E38" s="99">
        <v>1.2</v>
      </c>
      <c r="F38" s="99"/>
      <c r="G38" s="99"/>
      <c r="H38" s="99"/>
      <c r="I38" s="99"/>
      <c r="J38" s="99"/>
      <c r="K38" s="99">
        <v>42.4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57.2</v>
      </c>
      <c r="Y38" s="99"/>
      <c r="Z38" s="100"/>
      <c r="AA38" s="79">
        <f t="shared" si="5"/>
        <v>179.60000000000002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75</v>
      </c>
      <c r="C39" s="88">
        <f t="shared" si="6"/>
        <v>3.8</v>
      </c>
      <c r="D39" s="88">
        <f t="shared" si="6"/>
        <v>0</v>
      </c>
      <c r="E39" s="88">
        <f t="shared" si="6"/>
        <v>1.2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42.4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57.2</v>
      </c>
      <c r="Y39" s="88">
        <f t="shared" si="6"/>
        <v>0</v>
      </c>
      <c r="Z39" s="89">
        <f t="shared" si="6"/>
        <v>0</v>
      </c>
      <c r="AA39" s="90">
        <f t="shared" si="5"/>
        <v>179.60000000000002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75</v>
      </c>
      <c r="C46" s="99">
        <v>3.8</v>
      </c>
      <c r="D46" s="99"/>
      <c r="E46" s="99">
        <v>1.2</v>
      </c>
      <c r="F46" s="99"/>
      <c r="G46" s="99"/>
      <c r="H46" s="99"/>
      <c r="I46" s="99"/>
      <c r="J46" s="99"/>
      <c r="K46" s="99">
        <v>42.4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57.2</v>
      </c>
      <c r="Y46" s="99"/>
      <c r="Z46" s="100"/>
      <c r="AA46" s="79">
        <f t="shared" si="7"/>
        <v>179.60000000000002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75</v>
      </c>
      <c r="C48" s="88">
        <f t="shared" ref="C48:Z48" si="8">SUM(C42:C47)</f>
        <v>3.8</v>
      </c>
      <c r="D48" s="88">
        <f t="shared" si="8"/>
        <v>0</v>
      </c>
      <c r="E48" s="88">
        <f t="shared" si="8"/>
        <v>1.2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42.4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57.2</v>
      </c>
      <c r="Y48" s="88">
        <f t="shared" si="8"/>
        <v>0</v>
      </c>
      <c r="Z48" s="89">
        <f t="shared" si="8"/>
        <v>0</v>
      </c>
      <c r="AA48" s="90">
        <f t="shared" si="7"/>
        <v>179.60000000000002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81.067999999999998</v>
      </c>
      <c r="C51" s="88">
        <f t="shared" si="10"/>
        <v>9.6529999999999987</v>
      </c>
      <c r="D51" s="88">
        <f t="shared" si="10"/>
        <v>17.73</v>
      </c>
      <c r="E51" s="88">
        <f t="shared" si="10"/>
        <v>8.4039999999999999</v>
      </c>
      <c r="F51" s="88">
        <f t="shared" si="10"/>
        <v>108.864</v>
      </c>
      <c r="G51" s="88">
        <f t="shared" si="10"/>
        <v>153.49299999999999</v>
      </c>
      <c r="H51" s="88">
        <f t="shared" si="10"/>
        <v>138.52100000000002</v>
      </c>
      <c r="I51" s="88">
        <f t="shared" si="10"/>
        <v>182.10399999999998</v>
      </c>
      <c r="J51" s="88">
        <f t="shared" si="10"/>
        <v>185.22200000000001</v>
      </c>
      <c r="K51" s="88">
        <f t="shared" si="10"/>
        <v>197.86100000000002</v>
      </c>
      <c r="L51" s="88">
        <f t="shared" si="10"/>
        <v>148.52199999999999</v>
      </c>
      <c r="M51" s="88">
        <f t="shared" si="10"/>
        <v>152.25899999999999</v>
      </c>
      <c r="N51" s="88">
        <f t="shared" si="10"/>
        <v>149.13400000000001</v>
      </c>
      <c r="O51" s="88">
        <f t="shared" si="10"/>
        <v>111.482</v>
      </c>
      <c r="P51" s="88">
        <f t="shared" si="10"/>
        <v>77.171999999999997</v>
      </c>
      <c r="Q51" s="88">
        <f t="shared" si="10"/>
        <v>39.025999999999996</v>
      </c>
      <c r="R51" s="88">
        <f t="shared" si="10"/>
        <v>10.182</v>
      </c>
      <c r="S51" s="88">
        <f t="shared" si="10"/>
        <v>17.309000000000001</v>
      </c>
      <c r="T51" s="88">
        <f t="shared" si="10"/>
        <v>13.305</v>
      </c>
      <c r="U51" s="88">
        <f t="shared" si="10"/>
        <v>15.239000000000001</v>
      </c>
      <c r="V51" s="88">
        <f t="shared" si="10"/>
        <v>14.562999999999999</v>
      </c>
      <c r="W51" s="88">
        <f t="shared" si="10"/>
        <v>13.154</v>
      </c>
      <c r="X51" s="88">
        <f t="shared" si="10"/>
        <v>74.463999999999999</v>
      </c>
      <c r="Y51" s="88">
        <f t="shared" si="10"/>
        <v>13.440999999999999</v>
      </c>
      <c r="Z51" s="89">
        <f t="shared" si="10"/>
        <v>0</v>
      </c>
      <c r="AA51" s="105">
        <f>SUM(B51:Z51)</f>
        <v>1932.1720000000003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Q32" sqref="Q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75</v>
      </c>
      <c r="C4" s="18">
        <v>3.8</v>
      </c>
      <c r="D4" s="18">
        <v>-16.3</v>
      </c>
      <c r="E4" s="18">
        <v>1.2</v>
      </c>
      <c r="F4" s="18">
        <v>-10.199999999999999</v>
      </c>
      <c r="G4" s="18">
        <v>-149.6</v>
      </c>
      <c r="H4" s="18"/>
      <c r="I4" s="18"/>
      <c r="J4" s="18"/>
      <c r="K4" s="18">
        <v>42.4</v>
      </c>
      <c r="L4" s="18">
        <v>-15.9</v>
      </c>
      <c r="M4" s="18">
        <v>-19.2</v>
      </c>
      <c r="N4" s="18">
        <v>-15.1</v>
      </c>
      <c r="O4" s="18">
        <v>-18.3</v>
      </c>
      <c r="P4" s="18">
        <v>-26.9</v>
      </c>
      <c r="Q4" s="18">
        <v>-18.399999999999999</v>
      </c>
      <c r="R4" s="18">
        <v>-3.2</v>
      </c>
      <c r="S4" s="18">
        <v>-16.3</v>
      </c>
      <c r="T4" s="18">
        <v>-3.7</v>
      </c>
      <c r="U4" s="18"/>
      <c r="V4" s="18"/>
      <c r="W4" s="18"/>
      <c r="X4" s="18">
        <v>57.2</v>
      </c>
      <c r="Y4" s="18">
        <v>-11</v>
      </c>
      <c r="Z4" s="19"/>
      <c r="AA4" s="112">
        <f>SUM(B4:Z4)</f>
        <v>-144.5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230.99</v>
      </c>
      <c r="C7" s="118">
        <v>214.8</v>
      </c>
      <c r="D7" s="118">
        <v>201.08</v>
      </c>
      <c r="E7" s="118">
        <v>199.86</v>
      </c>
      <c r="F7" s="118">
        <v>190</v>
      </c>
      <c r="G7" s="118">
        <v>194.78</v>
      </c>
      <c r="H7" s="118">
        <v>251.89</v>
      </c>
      <c r="I7" s="118">
        <v>297</v>
      </c>
      <c r="J7" s="118">
        <v>299.95</v>
      </c>
      <c r="K7" s="118">
        <v>281.02</v>
      </c>
      <c r="L7" s="118">
        <v>229.2</v>
      </c>
      <c r="M7" s="118">
        <v>200</v>
      </c>
      <c r="N7" s="118">
        <v>199</v>
      </c>
      <c r="O7" s="118">
        <v>194.69</v>
      </c>
      <c r="P7" s="118">
        <v>216.47</v>
      </c>
      <c r="Q7" s="118">
        <v>255.64</v>
      </c>
      <c r="R7" s="118">
        <v>257.73</v>
      </c>
      <c r="S7" s="118">
        <v>272.18</v>
      </c>
      <c r="T7" s="118">
        <v>290</v>
      </c>
      <c r="U7" s="118">
        <v>271</v>
      </c>
      <c r="V7" s="118">
        <v>253</v>
      </c>
      <c r="W7" s="118">
        <v>230</v>
      </c>
      <c r="X7" s="118">
        <v>237</v>
      </c>
      <c r="Y7" s="118">
        <v>220.85</v>
      </c>
      <c r="Z7" s="119"/>
      <c r="AA7" s="120">
        <f>IF(SUM(B7:Z7)&lt;&gt;0,AVERAGEIF(B7:Z7,"&lt;&gt;"""),"")</f>
        <v>237.00541666666666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16.3</v>
      </c>
      <c r="E15" s="134"/>
      <c r="F15" s="134">
        <v>10.199999999999999</v>
      </c>
      <c r="G15" s="134">
        <v>149.6</v>
      </c>
      <c r="H15" s="134"/>
      <c r="I15" s="134"/>
      <c r="J15" s="134"/>
      <c r="K15" s="134"/>
      <c r="L15" s="134">
        <v>15.9</v>
      </c>
      <c r="M15" s="134">
        <v>19.2</v>
      </c>
      <c r="N15" s="134">
        <v>15.1</v>
      </c>
      <c r="O15" s="134">
        <v>18.3</v>
      </c>
      <c r="P15" s="134">
        <v>26.9</v>
      </c>
      <c r="Q15" s="134">
        <v>18.399999999999999</v>
      </c>
      <c r="R15" s="134">
        <v>3.2</v>
      </c>
      <c r="S15" s="134">
        <v>16.3</v>
      </c>
      <c r="T15" s="134">
        <v>3.7</v>
      </c>
      <c r="U15" s="134"/>
      <c r="V15" s="134"/>
      <c r="W15" s="134"/>
      <c r="X15" s="134"/>
      <c r="Y15" s="134">
        <v>11</v>
      </c>
      <c r="Z15" s="132"/>
      <c r="AA15" s="133">
        <f t="shared" si="0"/>
        <v>324.09999999999997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16.3</v>
      </c>
      <c r="E16" s="136">
        <f t="shared" si="1"/>
        <v>0</v>
      </c>
      <c r="F16" s="136">
        <f t="shared" si="1"/>
        <v>10.199999999999999</v>
      </c>
      <c r="G16" s="136">
        <f t="shared" si="1"/>
        <v>149.6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15.9</v>
      </c>
      <c r="M16" s="136">
        <f t="shared" si="1"/>
        <v>19.2</v>
      </c>
      <c r="N16" s="136">
        <f t="shared" si="1"/>
        <v>15.1</v>
      </c>
      <c r="O16" s="136">
        <f t="shared" si="1"/>
        <v>18.3</v>
      </c>
      <c r="P16" s="136">
        <f t="shared" si="1"/>
        <v>26.9</v>
      </c>
      <c r="Q16" s="136">
        <f t="shared" si="1"/>
        <v>18.399999999999999</v>
      </c>
      <c r="R16" s="136">
        <f t="shared" si="1"/>
        <v>3.2</v>
      </c>
      <c r="S16" s="136">
        <f t="shared" si="1"/>
        <v>16.3</v>
      </c>
      <c r="T16" s="136">
        <f t="shared" si="1"/>
        <v>3.7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11</v>
      </c>
      <c r="Z16" s="137" t="str">
        <f t="shared" si="1"/>
        <v/>
      </c>
      <c r="AA16" s="90">
        <f t="shared" si="0"/>
        <v>324.09999999999997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75</v>
      </c>
      <c r="C23" s="134">
        <v>3.8</v>
      </c>
      <c r="D23" s="134"/>
      <c r="E23" s="134">
        <v>1.2</v>
      </c>
      <c r="F23" s="134"/>
      <c r="G23" s="134"/>
      <c r="H23" s="134"/>
      <c r="I23" s="134"/>
      <c r="J23" s="134"/>
      <c r="K23" s="134">
        <v>42.4</v>
      </c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>
        <v>57.2</v>
      </c>
      <c r="Y23" s="134"/>
      <c r="Z23" s="132"/>
      <c r="AA23" s="133">
        <f t="shared" si="2"/>
        <v>179.60000000000002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75</v>
      </c>
      <c r="C24" s="136">
        <f t="shared" si="3"/>
        <v>3.8</v>
      </c>
      <c r="D24" s="136">
        <f t="shared" si="3"/>
        <v>0</v>
      </c>
      <c r="E24" s="136">
        <f t="shared" si="3"/>
        <v>1.2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42.4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57.2</v>
      </c>
      <c r="Y24" s="136">
        <f t="shared" si="3"/>
        <v>0</v>
      </c>
      <c r="Z24" s="137" t="str">
        <f t="shared" si="3"/>
        <v/>
      </c>
      <c r="AA24" s="90">
        <f t="shared" si="2"/>
        <v>179.60000000000002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2022-01-16T14:18:54Z</dcterms:created>
  <dcterms:modified xsi:type="dcterms:W3CDTF">2022-01-16T14:18:55Z</dcterms:modified>
</cp:coreProperties>
</file>