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<sst xmlns="http://schemas.openxmlformats.org/spreadsheetml/2006/main" count="117" uniqueCount="53">
  <si>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15/01/2022 16:17:11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</si>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</sst>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11.819000000000001</c:v>
                </c:pt>
                <c:pt idx="10">
                  <c:v>5.12</c:v>
                </c:pt>
                <c:pt idx="13">
                  <c:v>10.984</c:v>
                </c:pt>
                <c:pt idx="14">
                  <c:v>11.597</c:v>
                </c:pt>
                <c:pt idx="19">
                  <c:v>76.751999999999995</c:v>
                </c:pt>
                <c:pt idx="20">
                  <c:v>35.728000000000002</c:v>
                </c:pt>
                <c:pt idx="21">
                  <c:v>39.96</c:v>
                </c:pt>
                <c:pt idx="22">
                  <c:v>2.375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26.158000000000001</c:v>
                </c:pt>
                <c:pt idx="1">
                  <c:v>8.9420000000000002</c:v>
                </c:pt>
                <c:pt idx="2">
                  <c:v>7.5999999999999998E-2</c:v>
                </c:pt>
                <c:pt idx="3">
                  <c:v>7.21</c:v>
                </c:pt>
                <c:pt idx="4">
                  <c:v>17.776999999999997</c:v>
                </c:pt>
                <c:pt idx="5">
                  <c:v>16.231999999999999</c:v>
                </c:pt>
                <c:pt idx="6">
                  <c:v>10.726000000000001</c:v>
                </c:pt>
                <c:pt idx="9">
                  <c:v>6.6829999999999998</c:v>
                </c:pt>
                <c:pt idx="19">
                  <c:v>11.246</c:v>
                </c:pt>
                <c:pt idx="20">
                  <c:v>1.4019999999999999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438648"/>
        <c:axId val="292439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94.1</c:v>
                </c:pt>
                <c:pt idx="1">
                  <c:v>51.3</c:v>
                </c:pt>
                <c:pt idx="2">
                  <c:v>25.825000000000003</c:v>
                </c:pt>
                <c:pt idx="3">
                  <c:v>29.6</c:v>
                </c:pt>
                <c:pt idx="4">
                  <c:v>24.713999999999999</c:v>
                </c:pt>
                <c:pt idx="5">
                  <c:v>26</c:v>
                </c:pt>
                <c:pt idx="6">
                  <c:v>27</c:v>
                </c:pt>
                <c:pt idx="7">
                  <c:v>12.26</c:v>
                </c:pt>
                <c:pt idx="8">
                  <c:v>13.007</c:v>
                </c:pt>
                <c:pt idx="9">
                  <c:v>23.474999999999998</c:v>
                </c:pt>
                <c:pt idx="10">
                  <c:v>14.954999999999998</c:v>
                </c:pt>
                <c:pt idx="11">
                  <c:v>6.9530000000000003</c:v>
                </c:pt>
                <c:pt idx="12">
                  <c:v>7.661999999999999</c:v>
                </c:pt>
                <c:pt idx="13">
                  <c:v>15.509</c:v>
                </c:pt>
                <c:pt idx="14">
                  <c:v>16.361999999999998</c:v>
                </c:pt>
                <c:pt idx="15">
                  <c:v>4.8519999999999994</c:v>
                </c:pt>
                <c:pt idx="16">
                  <c:v>4.6849999999999996</c:v>
                </c:pt>
                <c:pt idx="17">
                  <c:v>4.0540000000000003</c:v>
                </c:pt>
                <c:pt idx="18">
                  <c:v>5.0449999999999999</c:v>
                </c:pt>
                <c:pt idx="19">
                  <c:v>95.581999999999994</c:v>
                </c:pt>
                <c:pt idx="20">
                  <c:v>41.902999999999999</c:v>
                </c:pt>
                <c:pt idx="21">
                  <c:v>46.561000000000007</c:v>
                </c:pt>
                <c:pt idx="22">
                  <c:v>6.9160000000000004</c:v>
                </c:pt>
                <c:pt idx="23">
                  <c:v>4.3900000000000006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438648"/>
        <c:axId val="292439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245.92</c:v>
                </c:pt>
                <c:pt idx="1">
                  <c:v>222</c:v>
                </c:pt>
                <c:pt idx="2">
                  <c:v>206.69</c:v>
                </c:pt>
                <c:pt idx="3">
                  <c:v>200</c:v>
                </c:pt>
                <c:pt idx="4">
                  <c:v>199</c:v>
                </c:pt>
                <c:pt idx="5">
                  <c:v>196.6</c:v>
                </c:pt>
                <c:pt idx="6">
                  <c:v>203.01</c:v>
                </c:pt>
                <c:pt idx="7">
                  <c:v>196.01</c:v>
                </c:pt>
                <c:pt idx="8">
                  <c:v>195.92</c:v>
                </c:pt>
                <c:pt idx="9">
                  <c:v>204.86</c:v>
                </c:pt>
                <c:pt idx="10">
                  <c:v>198.45</c:v>
                </c:pt>
                <c:pt idx="11">
                  <c:v>222.04</c:v>
                </c:pt>
                <c:pt idx="12">
                  <c:v>218.78</c:v>
                </c:pt>
                <c:pt idx="13">
                  <c:v>191.12</c:v>
                </c:pt>
                <c:pt idx="14">
                  <c:v>191.5</c:v>
                </c:pt>
                <c:pt idx="15">
                  <c:v>225.73</c:v>
                </c:pt>
                <c:pt idx="16">
                  <c:v>244.27</c:v>
                </c:pt>
                <c:pt idx="17">
                  <c:v>266.93</c:v>
                </c:pt>
                <c:pt idx="18">
                  <c:v>266.98</c:v>
                </c:pt>
                <c:pt idx="19">
                  <c:v>277</c:v>
                </c:pt>
                <c:pt idx="20">
                  <c:v>257.13</c:v>
                </c:pt>
                <c:pt idx="21">
                  <c:v>241.8</c:v>
                </c:pt>
                <c:pt idx="22">
                  <c:v>247.39</c:v>
                </c:pt>
                <c:pt idx="23">
                  <c:v>246.79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439824"/>
        <c:axId val="292439432"/>
      </c:lineChart>
      <c:catAx>
        <c:axId val="292438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439040"/>
        <c:crosses val="autoZero"/>
        <c:auto val="1"/>
        <c:lblAlgn val="ctr"/>
        <c:lblOffset val="100"/>
        <c:noMultiLvlLbl val="0"/>
      </c:catAx>
      <c:valAx>
        <c:axId val="29243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438648"/>
        <c:crosses val="autoZero"/>
        <c:crossBetween val="between"/>
      </c:valAx>
      <c:valAx>
        <c:axId val="292439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439824"/>
        <c:crosses val="max"/>
        <c:crossBetween val="between"/>
      </c:valAx>
      <c:catAx>
        <c:axId val="292439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439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94.099000000000004</v>
      </c>
      <c r="C4" s="18">
        <v>51.317999999999998</v>
      </c>
      <c r="D4" s="18">
        <v>25.819000000000003</v>
      </c>
      <c r="E4" s="18">
        <v>29.563000000000002</v>
      </c>
      <c r="F4" s="18">
        <v>24.728999999999999</v>
      </c>
      <c r="G4" s="18">
        <v>26.000999999999994</v>
      </c>
      <c r="H4" s="18">
        <v>27.013999999999999</v>
      </c>
      <c r="I4" s="18">
        <v>12.239999999999998</v>
      </c>
      <c r="J4" s="18">
        <v>12.999999999999998</v>
      </c>
      <c r="K4" s="18">
        <v>23.46</v>
      </c>
      <c r="L4" s="18">
        <v>14.968</v>
      </c>
      <c r="M4" s="18">
        <v>6.9529999999999994</v>
      </c>
      <c r="N4" s="18">
        <v>7.6619999999999999</v>
      </c>
      <c r="O4" s="18">
        <v>15.542</v>
      </c>
      <c r="P4" s="18">
        <v>16.327999999999999</v>
      </c>
      <c r="Q4" s="18">
        <v>4.8520000000000003</v>
      </c>
      <c r="R4" s="18">
        <v>4.6849999999999996</v>
      </c>
      <c r="S4" s="18">
        <v>4.0540000000000003</v>
      </c>
      <c r="T4" s="18">
        <v>5.0449999999999999</v>
      </c>
      <c r="U4" s="18">
        <v>95.614999999999995</v>
      </c>
      <c r="V4" s="18">
        <v>41.936000000000007</v>
      </c>
      <c r="W4" s="18">
        <v>46.598999999999997</v>
      </c>
      <c r="X4" s="18">
        <v>6.9159999999999995</v>
      </c>
      <c r="Y4" s="18">
        <v>4.3900000000000006</v>
      </c>
      <c r="Z4" s="19"/>
      <c r="AA4" s="20">
        <f>SUM(B4:Z4)</f>
        <v>602.7879999999999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245.92</v>
      </c>
      <c r="C7" s="28">
        <v>222</v>
      </c>
      <c r="D7" s="28">
        <v>206.69</v>
      </c>
      <c r="E7" s="28">
        <v>200</v>
      </c>
      <c r="F7" s="28">
        <v>199</v>
      </c>
      <c r="G7" s="28">
        <v>196.6</v>
      </c>
      <c r="H7" s="28">
        <v>203.01</v>
      </c>
      <c r="I7" s="28">
        <v>196.01</v>
      </c>
      <c r="J7" s="28">
        <v>195.92</v>
      </c>
      <c r="K7" s="28">
        <v>204.86</v>
      </c>
      <c r="L7" s="28">
        <v>198.45</v>
      </c>
      <c r="M7" s="28">
        <v>222.04</v>
      </c>
      <c r="N7" s="28">
        <v>218.78</v>
      </c>
      <c r="O7" s="28">
        <v>191.12</v>
      </c>
      <c r="P7" s="28">
        <v>191.5</v>
      </c>
      <c r="Q7" s="28">
        <v>225.73</v>
      </c>
      <c r="R7" s="28">
        <v>244.27</v>
      </c>
      <c r="S7" s="28">
        <v>266.93</v>
      </c>
      <c r="T7" s="28">
        <v>266.98</v>
      </c>
      <c r="U7" s="28">
        <v>277</v>
      </c>
      <c r="V7" s="28">
        <v>257.13</v>
      </c>
      <c r="W7" s="28">
        <v>241.8</v>
      </c>
      <c r="X7" s="28">
        <v>247.39</v>
      </c>
      <c r="Y7" s="28">
        <v>246.79</v>
      </c>
      <c r="Z7" s="29"/>
      <c r="AA7" s="30">
        <f>IF(SUM(B7:Z7)&lt;&gt;0,AVERAGEIF(B7:Z7,"&lt;&gt;"""),"")</f>
        <v>223.58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11.819000000000001</v>
      </c>
      <c r="D12" s="52"/>
      <c r="E12" s="52"/>
      <c r="F12" s="52"/>
      <c r="G12" s="52"/>
      <c r="H12" s="52"/>
      <c r="I12" s="52"/>
      <c r="J12" s="52"/>
      <c r="K12" s="52"/>
      <c r="L12" s="52">
        <v>5.12</v>
      </c>
      <c r="M12" s="52"/>
      <c r="N12" s="52"/>
      <c r="O12" s="52">
        <v>10.984</v>
      </c>
      <c r="P12" s="52">
        <v>11.597</v>
      </c>
      <c r="Q12" s="52"/>
      <c r="R12" s="52"/>
      <c r="S12" s="52"/>
      <c r="T12" s="52"/>
      <c r="U12" s="52">
        <v>76.751999999999995</v>
      </c>
      <c r="V12" s="52">
        <v>35.728000000000002</v>
      </c>
      <c r="W12" s="52">
        <v>39.96</v>
      </c>
      <c r="X12" s="52">
        <v>2.375</v>
      </c>
      <c r="Y12" s="52"/>
      <c r="Z12" s="53"/>
      <c r="AA12" s="54">
        <f t="shared" si="0"/>
        <v>214.33500000000001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26.158000000000001</v>
      </c>
      <c r="C14" s="57">
        <v>8.9420000000000002</v>
      </c>
      <c r="D14" s="57">
        <v>7.5999999999999998E-2</v>
      </c>
      <c r="E14" s="57">
        <v>7.21</v>
      </c>
      <c r="F14" s="57">
        <v>17.776999999999997</v>
      </c>
      <c r="G14" s="57">
        <v>16.231999999999999</v>
      </c>
      <c r="H14" s="57">
        <v>10.726000000000001</v>
      </c>
      <c r="I14" s="57"/>
      <c r="J14" s="57"/>
      <c r="K14" s="57">
        <v>6.6829999999999998</v>
      </c>
      <c r="L14" s="57"/>
      <c r="M14" s="57"/>
      <c r="N14" s="57"/>
      <c r="O14" s="57"/>
      <c r="P14" s="57"/>
      <c r="Q14" s="57"/>
      <c r="R14" s="57"/>
      <c r="S14" s="57"/>
      <c r="T14" s="57"/>
      <c r="U14" s="57">
        <v>11.246</v>
      </c>
      <c r="V14" s="57">
        <v>1.4019999999999999</v>
      </c>
      <c r="W14" s="57"/>
      <c r="X14" s="57"/>
      <c r="Y14" s="57"/>
      <c r="Z14" s="58"/>
      <c r="AA14" s="59">
        <f t="shared" si="0"/>
        <v>106.452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46.158000000000001</v>
      </c>
      <c r="C16" s="62">
        <f t="shared" ref="C16:Z16" si="1">IF(LEN(C$2)&gt;0,SUM(C10:C15),"")</f>
        <v>20.761000000000003</v>
      </c>
      <c r="D16" s="62">
        <f t="shared" si="1"/>
        <v>7.5999999999999998E-2</v>
      </c>
      <c r="E16" s="62">
        <f t="shared" si="1"/>
        <v>7.21</v>
      </c>
      <c r="F16" s="62">
        <f t="shared" si="1"/>
        <v>17.776999999999997</v>
      </c>
      <c r="G16" s="62">
        <f t="shared" si="1"/>
        <v>16.231999999999999</v>
      </c>
      <c r="H16" s="62">
        <f t="shared" si="1"/>
        <v>10.726000000000001</v>
      </c>
      <c r="I16" s="62">
        <f t="shared" si="1"/>
        <v>0</v>
      </c>
      <c r="J16" s="62">
        <f t="shared" si="1"/>
        <v>0</v>
      </c>
      <c r="K16" s="62">
        <f t="shared" si="1"/>
        <v>6.6829999999999998</v>
      </c>
      <c r="L16" s="62">
        <f t="shared" si="1"/>
        <v>5.12</v>
      </c>
      <c r="M16" s="62">
        <f t="shared" si="1"/>
        <v>0</v>
      </c>
      <c r="N16" s="62">
        <f t="shared" si="1"/>
        <v>0</v>
      </c>
      <c r="O16" s="62">
        <f t="shared" si="1"/>
        <v>10.984</v>
      </c>
      <c r="P16" s="62">
        <f t="shared" si="1"/>
        <v>11.597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87.99799999999999</v>
      </c>
      <c r="V16" s="62">
        <f t="shared" si="1"/>
        <v>37.130000000000003</v>
      </c>
      <c r="W16" s="62">
        <f t="shared" si="1"/>
        <v>39.96</v>
      </c>
      <c r="X16" s="62">
        <f t="shared" si="1"/>
        <v>2.375</v>
      </c>
      <c r="Y16" s="62">
        <f t="shared" si="1"/>
        <v>0</v>
      </c>
      <c r="Z16" s="63" t="str">
        <f t="shared" si="1"/>
        <v/>
      </c>
      <c r="AA16" s="64">
        <f>SUM(AA10:AA15)</f>
        <v>320.78700000000003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47.941000000000003</v>
      </c>
      <c r="C21" s="81">
        <v>30.557000000000002</v>
      </c>
      <c r="D21" s="81">
        <v>25.743000000000002</v>
      </c>
      <c r="E21" s="81">
        <v>22.353000000000002</v>
      </c>
      <c r="F21" s="81">
        <v>6.952</v>
      </c>
      <c r="G21" s="81">
        <v>9.7690000000000001</v>
      </c>
      <c r="H21" s="81">
        <v>16.288</v>
      </c>
      <c r="I21" s="81">
        <v>12.239999999999998</v>
      </c>
      <c r="J21" s="81">
        <v>12.999999999999998</v>
      </c>
      <c r="K21" s="81">
        <v>16.776999999999997</v>
      </c>
      <c r="L21" s="81">
        <v>9.8480000000000008</v>
      </c>
      <c r="M21" s="81">
        <v>6.9529999999999994</v>
      </c>
      <c r="N21" s="81">
        <v>7.6619999999999999</v>
      </c>
      <c r="O21" s="81">
        <v>4.5579999999999998</v>
      </c>
      <c r="P21" s="81">
        <v>4.7309999999999999</v>
      </c>
      <c r="Q21" s="81">
        <v>4.8520000000000003</v>
      </c>
      <c r="R21" s="81">
        <v>4.6849999999999996</v>
      </c>
      <c r="S21" s="81">
        <v>4.0540000000000003</v>
      </c>
      <c r="T21" s="81">
        <v>5.0449999999999999</v>
      </c>
      <c r="U21" s="81">
        <v>7.6169999999999991</v>
      </c>
      <c r="V21" s="81">
        <v>4.806</v>
      </c>
      <c r="W21" s="81">
        <v>6.6390000000000002</v>
      </c>
      <c r="X21" s="81">
        <v>4.5410000000000004</v>
      </c>
      <c r="Y21" s="81">
        <v>4.3900000000000006</v>
      </c>
      <c r="Z21" s="78"/>
      <c r="AA21" s="79">
        <f t="shared" si="2"/>
        <v>282.00100000000003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47.941000000000003</v>
      </c>
      <c r="C25" s="88">
        <f t="shared" ref="C25:Z25" si="3">IF(LEN(C$2)&gt;0,SUM(C19:C24),"")</f>
        <v>30.557000000000002</v>
      </c>
      <c r="D25" s="88">
        <f t="shared" si="3"/>
        <v>25.743000000000002</v>
      </c>
      <c r="E25" s="88">
        <f t="shared" si="3"/>
        <v>22.353000000000002</v>
      </c>
      <c r="F25" s="88">
        <f t="shared" si="3"/>
        <v>6.952</v>
      </c>
      <c r="G25" s="88">
        <f t="shared" si="3"/>
        <v>9.7690000000000001</v>
      </c>
      <c r="H25" s="88">
        <f t="shared" si="3"/>
        <v>16.288</v>
      </c>
      <c r="I25" s="88">
        <f t="shared" si="3"/>
        <v>12.239999999999998</v>
      </c>
      <c r="J25" s="88">
        <f t="shared" si="3"/>
        <v>12.999999999999998</v>
      </c>
      <c r="K25" s="88">
        <f t="shared" si="3"/>
        <v>16.776999999999997</v>
      </c>
      <c r="L25" s="88">
        <f t="shared" si="3"/>
        <v>9.8480000000000008</v>
      </c>
      <c r="M25" s="88">
        <f t="shared" si="3"/>
        <v>6.9529999999999994</v>
      </c>
      <c r="N25" s="88">
        <f t="shared" si="3"/>
        <v>7.6619999999999999</v>
      </c>
      <c r="O25" s="88">
        <f t="shared" si="3"/>
        <v>4.5579999999999998</v>
      </c>
      <c r="P25" s="88">
        <f t="shared" si="3"/>
        <v>4.7309999999999999</v>
      </c>
      <c r="Q25" s="88">
        <f t="shared" si="3"/>
        <v>4.8520000000000003</v>
      </c>
      <c r="R25" s="88">
        <f t="shared" si="3"/>
        <v>4.6849999999999996</v>
      </c>
      <c r="S25" s="88">
        <f t="shared" si="3"/>
        <v>4.0540000000000003</v>
      </c>
      <c r="T25" s="88">
        <f t="shared" si="3"/>
        <v>5.0449999999999999</v>
      </c>
      <c r="U25" s="88">
        <f t="shared" si="3"/>
        <v>7.6169999999999991</v>
      </c>
      <c r="V25" s="88">
        <f t="shared" si="3"/>
        <v>4.806</v>
      </c>
      <c r="W25" s="88">
        <f t="shared" si="3"/>
        <v>6.6390000000000002</v>
      </c>
      <c r="X25" s="88">
        <f t="shared" si="3"/>
        <v>4.5410000000000004</v>
      </c>
      <c r="Y25" s="88">
        <f t="shared" si="3"/>
        <v>4.3900000000000006</v>
      </c>
      <c r="Z25" s="89" t="str">
        <f t="shared" si="3"/>
        <v/>
      </c>
      <c r="AA25" s="90">
        <f>SUM(AA19:AA24)</f>
        <v>282.00100000000003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94.099000000000004</v>
      </c>
      <c r="C29" s="77">
        <v>51.317999999999998</v>
      </c>
      <c r="D29" s="77">
        <v>25.818999999999999</v>
      </c>
      <c r="E29" s="77">
        <v>29.562999999999999</v>
      </c>
      <c r="F29" s="77">
        <v>24.728999999999999</v>
      </c>
      <c r="G29" s="77">
        <v>26.001000000000001</v>
      </c>
      <c r="H29" s="77">
        <v>27.013999999999999</v>
      </c>
      <c r="I29" s="77">
        <v>12.24</v>
      </c>
      <c r="J29" s="77">
        <v>13</v>
      </c>
      <c r="K29" s="77">
        <v>23.46</v>
      </c>
      <c r="L29" s="77">
        <v>14.968</v>
      </c>
      <c r="M29" s="77">
        <v>6.9530000000000003</v>
      </c>
      <c r="N29" s="77">
        <v>7.6619999999999999</v>
      </c>
      <c r="O29" s="77">
        <v>15.542</v>
      </c>
      <c r="P29" s="77">
        <v>16.327999999999999</v>
      </c>
      <c r="Q29" s="77">
        <v>4.8520000000000003</v>
      </c>
      <c r="R29" s="77">
        <v>4.6849999999999996</v>
      </c>
      <c r="S29" s="77">
        <v>4.0540000000000003</v>
      </c>
      <c r="T29" s="77">
        <v>5.0449999999999999</v>
      </c>
      <c r="U29" s="77">
        <v>95.614999999999995</v>
      </c>
      <c r="V29" s="77">
        <v>41.936</v>
      </c>
      <c r="W29" s="77">
        <v>46.598999999999997</v>
      </c>
      <c r="X29" s="77">
        <v>6.9160000000000004</v>
      </c>
      <c r="Y29" s="77">
        <v>4.3899999999999997</v>
      </c>
      <c r="Z29" s="78"/>
      <c r="AA29" s="79">
        <f>SUM(B29:Z29)</f>
        <v>602.7879999999999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94.099000000000004</v>
      </c>
      <c r="C31" s="62">
        <f t="shared" ref="C31:Z31" si="4">IF(LEN(C$2)&gt;0,SUM(C28:C30),"")</f>
        <v>51.317999999999998</v>
      </c>
      <c r="D31" s="62">
        <f t="shared" si="4"/>
        <v>25.818999999999999</v>
      </c>
      <c r="E31" s="62">
        <f t="shared" si="4"/>
        <v>29.562999999999999</v>
      </c>
      <c r="F31" s="62">
        <f t="shared" si="4"/>
        <v>24.728999999999999</v>
      </c>
      <c r="G31" s="62">
        <f t="shared" si="4"/>
        <v>26.001000000000001</v>
      </c>
      <c r="H31" s="62">
        <f t="shared" si="4"/>
        <v>27.013999999999999</v>
      </c>
      <c r="I31" s="62">
        <f t="shared" si="4"/>
        <v>12.24</v>
      </c>
      <c r="J31" s="62">
        <f t="shared" si="4"/>
        <v>13</v>
      </c>
      <c r="K31" s="62">
        <f t="shared" si="4"/>
        <v>23.46</v>
      </c>
      <c r="L31" s="62">
        <f t="shared" si="4"/>
        <v>14.968</v>
      </c>
      <c r="M31" s="62">
        <f t="shared" si="4"/>
        <v>6.9530000000000003</v>
      </c>
      <c r="N31" s="62">
        <f t="shared" si="4"/>
        <v>7.6619999999999999</v>
      </c>
      <c r="O31" s="62">
        <f t="shared" si="4"/>
        <v>15.542</v>
      </c>
      <c r="P31" s="62">
        <f t="shared" si="4"/>
        <v>16.327999999999999</v>
      </c>
      <c r="Q31" s="62">
        <f t="shared" si="4"/>
        <v>4.8520000000000003</v>
      </c>
      <c r="R31" s="62">
        <f t="shared" si="4"/>
        <v>4.6849999999999996</v>
      </c>
      <c r="S31" s="62">
        <f t="shared" si="4"/>
        <v>4.0540000000000003</v>
      </c>
      <c r="T31" s="62">
        <f t="shared" si="4"/>
        <v>5.0449999999999999</v>
      </c>
      <c r="U31" s="62">
        <f t="shared" si="4"/>
        <v>95.614999999999995</v>
      </c>
      <c r="V31" s="62">
        <f t="shared" si="4"/>
        <v>41.936</v>
      </c>
      <c r="W31" s="62">
        <f t="shared" si="4"/>
        <v>46.598999999999997</v>
      </c>
      <c r="X31" s="62">
        <f t="shared" si="4"/>
        <v>6.9160000000000004</v>
      </c>
      <c r="Y31" s="62">
        <f t="shared" si="4"/>
        <v>4.3899999999999997</v>
      </c>
      <c r="Z31" s="63" t="str">
        <f t="shared" si="4"/>
        <v/>
      </c>
      <c r="AA31" s="64">
        <f>SUM(AA28:AA30)</f>
        <v>602.7879999999999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94.099000000000004</v>
      </c>
      <c r="C51" s="88">
        <f t="shared" si="10"/>
        <v>51.318000000000005</v>
      </c>
      <c r="D51" s="88">
        <f t="shared" si="10"/>
        <v>25.819000000000003</v>
      </c>
      <c r="E51" s="88">
        <f t="shared" si="10"/>
        <v>29.563000000000002</v>
      </c>
      <c r="F51" s="88">
        <f t="shared" si="10"/>
        <v>24.728999999999999</v>
      </c>
      <c r="G51" s="88">
        <f t="shared" si="10"/>
        <v>26.000999999999998</v>
      </c>
      <c r="H51" s="88">
        <f t="shared" si="10"/>
        <v>27.014000000000003</v>
      </c>
      <c r="I51" s="88">
        <f t="shared" si="10"/>
        <v>12.239999999999998</v>
      </c>
      <c r="J51" s="88">
        <f t="shared" si="10"/>
        <v>12.999999999999998</v>
      </c>
      <c r="K51" s="88">
        <f t="shared" si="10"/>
        <v>23.459999999999997</v>
      </c>
      <c r="L51" s="88">
        <f t="shared" si="10"/>
        <v>14.968</v>
      </c>
      <c r="M51" s="88">
        <f t="shared" si="10"/>
        <v>6.9529999999999994</v>
      </c>
      <c r="N51" s="88">
        <f t="shared" si="10"/>
        <v>7.6619999999999999</v>
      </c>
      <c r="O51" s="88">
        <f t="shared" si="10"/>
        <v>15.542</v>
      </c>
      <c r="P51" s="88">
        <f t="shared" si="10"/>
        <v>16.327999999999999</v>
      </c>
      <c r="Q51" s="88">
        <f t="shared" si="10"/>
        <v>4.8520000000000003</v>
      </c>
      <c r="R51" s="88">
        <f t="shared" si="10"/>
        <v>4.6849999999999996</v>
      </c>
      <c r="S51" s="88">
        <f t="shared" si="10"/>
        <v>4.0540000000000003</v>
      </c>
      <c r="T51" s="88">
        <f t="shared" si="10"/>
        <v>5.0449999999999999</v>
      </c>
      <c r="U51" s="88">
        <f t="shared" si="10"/>
        <v>95.614999999999995</v>
      </c>
      <c r="V51" s="88">
        <f t="shared" si="10"/>
        <v>41.936</v>
      </c>
      <c r="W51" s="88">
        <f t="shared" si="10"/>
        <v>46.599000000000004</v>
      </c>
      <c r="X51" s="88">
        <f t="shared" si="10"/>
        <v>6.9160000000000004</v>
      </c>
      <c r="Y51" s="88">
        <f t="shared" si="10"/>
        <v>4.3900000000000006</v>
      </c>
      <c r="Z51" s="89" t="str">
        <f t="shared" si="10"/>
        <v/>
      </c>
      <c r="AA51" s="105">
        <f>SUM(B51:Z51)</f>
        <v>602.7879999999999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94.1</v>
      </c>
      <c r="C4" s="18">
        <v>51.3</v>
      </c>
      <c r="D4" s="18">
        <v>25.825000000000003</v>
      </c>
      <c r="E4" s="18">
        <v>29.6</v>
      </c>
      <c r="F4" s="18">
        <v>24.713999999999999</v>
      </c>
      <c r="G4" s="18">
        <v>26</v>
      </c>
      <c r="H4" s="18">
        <v>27</v>
      </c>
      <c r="I4" s="18">
        <v>12.26</v>
      </c>
      <c r="J4" s="18">
        <v>13.007</v>
      </c>
      <c r="K4" s="18">
        <v>23.474999999999998</v>
      </c>
      <c r="L4" s="18">
        <v>14.954999999999998</v>
      </c>
      <c r="M4" s="18">
        <v>6.9530000000000003</v>
      </c>
      <c r="N4" s="18">
        <v>7.661999999999999</v>
      </c>
      <c r="O4" s="18">
        <v>15.509</v>
      </c>
      <c r="P4" s="18">
        <v>16.361999999999998</v>
      </c>
      <c r="Q4" s="18">
        <v>4.8519999999999994</v>
      </c>
      <c r="R4" s="18">
        <v>4.6849999999999996</v>
      </c>
      <c r="S4" s="18">
        <v>4.0540000000000003</v>
      </c>
      <c r="T4" s="18">
        <v>5.0449999999999999</v>
      </c>
      <c r="U4" s="18">
        <v>95.581999999999994</v>
      </c>
      <c r="V4" s="18">
        <v>41.902999999999999</v>
      </c>
      <c r="W4" s="18">
        <v>46.561000000000007</v>
      </c>
      <c r="X4" s="18">
        <v>6.9160000000000004</v>
      </c>
      <c r="Y4" s="18">
        <v>4.3900000000000006</v>
      </c>
      <c r="Z4" s="19"/>
      <c r="AA4" s="20">
        <f>SUM(B4:Z4)</f>
        <v>602.71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245.92</v>
      </c>
      <c r="C7" s="28">
        <v>222</v>
      </c>
      <c r="D7" s="28">
        <v>206.69</v>
      </c>
      <c r="E7" s="28">
        <v>200</v>
      </c>
      <c r="F7" s="28">
        <v>199</v>
      </c>
      <c r="G7" s="28">
        <v>196.6</v>
      </c>
      <c r="H7" s="28">
        <v>203.01</v>
      </c>
      <c r="I7" s="28">
        <v>196.01</v>
      </c>
      <c r="J7" s="28">
        <v>195.92</v>
      </c>
      <c r="K7" s="28">
        <v>204.86</v>
      </c>
      <c r="L7" s="28">
        <v>198.45</v>
      </c>
      <c r="M7" s="28">
        <v>222.04</v>
      </c>
      <c r="N7" s="28">
        <v>218.78</v>
      </c>
      <c r="O7" s="28">
        <v>191.12</v>
      </c>
      <c r="P7" s="28">
        <v>191.5</v>
      </c>
      <c r="Q7" s="28">
        <v>225.73</v>
      </c>
      <c r="R7" s="28">
        <v>244.27</v>
      </c>
      <c r="S7" s="28">
        <v>266.93</v>
      </c>
      <c r="T7" s="28">
        <v>266.98</v>
      </c>
      <c r="U7" s="28">
        <v>277</v>
      </c>
      <c r="V7" s="28">
        <v>257.13</v>
      </c>
      <c r="W7" s="28">
        <v>241.8</v>
      </c>
      <c r="X7" s="28">
        <v>247.39</v>
      </c>
      <c r="Y7" s="28">
        <v>246.79</v>
      </c>
      <c r="Z7" s="29"/>
      <c r="AA7" s="30">
        <f>IF(SUM(B7:Z7)&lt;&gt;0,AVERAGEIF(B7:Z7,"&lt;&gt;"""),"")</f>
        <v>223.58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0.625</v>
      </c>
      <c r="E14" s="57"/>
      <c r="F14" s="57"/>
      <c r="G14" s="57"/>
      <c r="H14" s="57"/>
      <c r="I14" s="57">
        <v>2.2599999999999998</v>
      </c>
      <c r="J14" s="57">
        <v>4.407</v>
      </c>
      <c r="K14" s="57">
        <v>1.2750000000000001</v>
      </c>
      <c r="L14" s="57">
        <v>13.555</v>
      </c>
      <c r="M14" s="57">
        <v>6.8939999999999992</v>
      </c>
      <c r="N14" s="57">
        <v>7.661999999999999</v>
      </c>
      <c r="O14" s="57">
        <v>7.5090000000000003</v>
      </c>
      <c r="P14" s="57">
        <v>5.1619999999999999</v>
      </c>
      <c r="Q14" s="57">
        <v>4.8519999999999994</v>
      </c>
      <c r="R14" s="57">
        <v>3.4159999999999999</v>
      </c>
      <c r="S14" s="57">
        <v>3.649</v>
      </c>
      <c r="T14" s="57">
        <v>3.9179999999999997</v>
      </c>
      <c r="U14" s="57"/>
      <c r="V14" s="57">
        <v>0.16800000000000001</v>
      </c>
      <c r="W14" s="57">
        <v>0.41800000000000004</v>
      </c>
      <c r="X14" s="57">
        <v>2.6230000000000002</v>
      </c>
      <c r="Y14" s="57">
        <v>2.9039999999999999</v>
      </c>
      <c r="Z14" s="58"/>
      <c r="AA14" s="59">
        <f t="shared" si="0"/>
        <v>71.297000000000011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0.625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2.2599999999999998</v>
      </c>
      <c r="J16" s="62">
        <f t="shared" si="1"/>
        <v>4.407</v>
      </c>
      <c r="K16" s="62">
        <f t="shared" si="1"/>
        <v>1.2750000000000001</v>
      </c>
      <c r="L16" s="62">
        <f t="shared" si="1"/>
        <v>13.555</v>
      </c>
      <c r="M16" s="62">
        <f t="shared" si="1"/>
        <v>6.8939999999999992</v>
      </c>
      <c r="N16" s="62">
        <f t="shared" si="1"/>
        <v>7.661999999999999</v>
      </c>
      <c r="O16" s="62">
        <f t="shared" si="1"/>
        <v>7.5090000000000003</v>
      </c>
      <c r="P16" s="62">
        <f t="shared" si="1"/>
        <v>5.1619999999999999</v>
      </c>
      <c r="Q16" s="62">
        <f t="shared" si="1"/>
        <v>4.8519999999999994</v>
      </c>
      <c r="R16" s="62">
        <f t="shared" si="1"/>
        <v>3.4159999999999999</v>
      </c>
      <c r="S16" s="62">
        <f t="shared" si="1"/>
        <v>3.649</v>
      </c>
      <c r="T16" s="62">
        <f t="shared" si="1"/>
        <v>3.9179999999999997</v>
      </c>
      <c r="U16" s="62">
        <f t="shared" si="1"/>
        <v>0</v>
      </c>
      <c r="V16" s="62">
        <f t="shared" si="1"/>
        <v>0.16800000000000001</v>
      </c>
      <c r="W16" s="62">
        <f t="shared" si="1"/>
        <v>0.41800000000000004</v>
      </c>
      <c r="X16" s="62">
        <f t="shared" si="1"/>
        <v>2.6230000000000002</v>
      </c>
      <c r="Y16" s="62">
        <f t="shared" si="1"/>
        <v>2.9039999999999999</v>
      </c>
      <c r="Z16" s="63" t="str">
        <f t="shared" si="1"/>
        <v/>
      </c>
      <c r="AA16" s="64">
        <f>SUM(AA10:AA15)</f>
        <v>71.297000000000011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1.714</v>
      </c>
      <c r="G21" s="81"/>
      <c r="H21" s="81"/>
      <c r="I21" s="81"/>
      <c r="J21" s="81"/>
      <c r="K21" s="81"/>
      <c r="L21" s="81"/>
      <c r="M21" s="81">
        <v>5.8999999999999997E-2</v>
      </c>
      <c r="N21" s="81"/>
      <c r="O21" s="81"/>
      <c r="P21" s="81"/>
      <c r="Q21" s="81"/>
      <c r="R21" s="81">
        <v>1.2689999999999999</v>
      </c>
      <c r="S21" s="81">
        <v>0.40500000000000003</v>
      </c>
      <c r="T21" s="81">
        <v>1.127</v>
      </c>
      <c r="U21" s="81">
        <v>1.0820000000000001</v>
      </c>
      <c r="V21" s="81">
        <v>1.9350000000000001</v>
      </c>
      <c r="W21" s="81">
        <v>1.843</v>
      </c>
      <c r="X21" s="81">
        <v>4.2930000000000001</v>
      </c>
      <c r="Y21" s="81">
        <v>1.486</v>
      </c>
      <c r="Z21" s="78"/>
      <c r="AA21" s="79">
        <f t="shared" si="2"/>
        <v>15.213000000000001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1.714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5.8999999999999997E-2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1.2689999999999999</v>
      </c>
      <c r="S25" s="88">
        <f t="shared" si="3"/>
        <v>0.40500000000000003</v>
      </c>
      <c r="T25" s="88">
        <f t="shared" si="3"/>
        <v>1.127</v>
      </c>
      <c r="U25" s="88">
        <f t="shared" si="3"/>
        <v>1.0820000000000001</v>
      </c>
      <c r="V25" s="88">
        <f t="shared" si="3"/>
        <v>1.9350000000000001</v>
      </c>
      <c r="W25" s="88">
        <f t="shared" si="3"/>
        <v>1.843</v>
      </c>
      <c r="X25" s="88">
        <f t="shared" si="3"/>
        <v>4.2930000000000001</v>
      </c>
      <c r="Y25" s="88">
        <f t="shared" si="3"/>
        <v>1.486</v>
      </c>
      <c r="Z25" s="89">
        <f t="shared" si="3"/>
        <v>0</v>
      </c>
      <c r="AA25" s="90">
        <f t="shared" si="3"/>
        <v>15.213000000000001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0.625</v>
      </c>
      <c r="E29" s="77"/>
      <c r="F29" s="77">
        <v>1.714</v>
      </c>
      <c r="G29" s="77"/>
      <c r="H29" s="77"/>
      <c r="I29" s="77">
        <v>2.2599999999999998</v>
      </c>
      <c r="J29" s="77">
        <v>4.407</v>
      </c>
      <c r="K29" s="77">
        <v>1.2749999999999999</v>
      </c>
      <c r="L29" s="77">
        <v>13.555</v>
      </c>
      <c r="M29" s="77">
        <v>6.9530000000000003</v>
      </c>
      <c r="N29" s="77">
        <v>7.6619999999999999</v>
      </c>
      <c r="O29" s="77">
        <v>7.5090000000000003</v>
      </c>
      <c r="P29" s="77">
        <v>5.1619999999999999</v>
      </c>
      <c r="Q29" s="77">
        <v>4.8520000000000003</v>
      </c>
      <c r="R29" s="77">
        <v>4.6849999999999996</v>
      </c>
      <c r="S29" s="77">
        <v>4.0540000000000003</v>
      </c>
      <c r="T29" s="77">
        <v>5.0449999999999999</v>
      </c>
      <c r="U29" s="77">
        <v>1.0820000000000001</v>
      </c>
      <c r="V29" s="77">
        <v>2.1030000000000002</v>
      </c>
      <c r="W29" s="77">
        <v>2.2610000000000001</v>
      </c>
      <c r="X29" s="77">
        <v>6.9160000000000004</v>
      </c>
      <c r="Y29" s="77">
        <v>4.3899999999999997</v>
      </c>
      <c r="Z29" s="78"/>
      <c r="AA29" s="79">
        <f>SUM(B29:Z29)</f>
        <v>86.509999999999991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0.625</v>
      </c>
      <c r="E31" s="62">
        <f t="shared" si="4"/>
        <v>0</v>
      </c>
      <c r="F31" s="62">
        <f t="shared" si="4"/>
        <v>1.714</v>
      </c>
      <c r="G31" s="62">
        <f t="shared" si="4"/>
        <v>0</v>
      </c>
      <c r="H31" s="62">
        <f t="shared" si="4"/>
        <v>0</v>
      </c>
      <c r="I31" s="62">
        <f t="shared" si="4"/>
        <v>2.2599999999999998</v>
      </c>
      <c r="J31" s="62">
        <f t="shared" si="4"/>
        <v>4.407</v>
      </c>
      <c r="K31" s="62">
        <f t="shared" si="4"/>
        <v>1.2749999999999999</v>
      </c>
      <c r="L31" s="62">
        <f t="shared" si="4"/>
        <v>13.555</v>
      </c>
      <c r="M31" s="62">
        <f t="shared" si="4"/>
        <v>6.9530000000000003</v>
      </c>
      <c r="N31" s="62">
        <f t="shared" si="4"/>
        <v>7.6619999999999999</v>
      </c>
      <c r="O31" s="62">
        <f t="shared" si="4"/>
        <v>7.5090000000000003</v>
      </c>
      <c r="P31" s="62">
        <f t="shared" si="4"/>
        <v>5.1619999999999999</v>
      </c>
      <c r="Q31" s="62">
        <f t="shared" si="4"/>
        <v>4.8520000000000003</v>
      </c>
      <c r="R31" s="62">
        <f t="shared" si="4"/>
        <v>4.6849999999999996</v>
      </c>
      <c r="S31" s="62">
        <f t="shared" si="4"/>
        <v>4.0540000000000003</v>
      </c>
      <c r="T31" s="62">
        <f t="shared" si="4"/>
        <v>5.0449999999999999</v>
      </c>
      <c r="U31" s="62">
        <f t="shared" si="4"/>
        <v>1.0820000000000001</v>
      </c>
      <c r="V31" s="62">
        <f t="shared" si="4"/>
        <v>2.1030000000000002</v>
      </c>
      <c r="W31" s="62">
        <f t="shared" si="4"/>
        <v>2.2610000000000001</v>
      </c>
      <c r="X31" s="62">
        <f t="shared" si="4"/>
        <v>6.9160000000000004</v>
      </c>
      <c r="Y31" s="62">
        <f t="shared" si="4"/>
        <v>4.3899999999999997</v>
      </c>
      <c r="Z31" s="63">
        <f t="shared" si="4"/>
        <v>0</v>
      </c>
      <c r="AA31" s="64">
        <f t="shared" si="4"/>
        <v>86.509999999999991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94.1</v>
      </c>
      <c r="C38" s="99">
        <v>51.3</v>
      </c>
      <c r="D38" s="99">
        <v>25.2</v>
      </c>
      <c r="E38" s="99">
        <v>29.6</v>
      </c>
      <c r="F38" s="99">
        <v>23</v>
      </c>
      <c r="G38" s="99">
        <v>26</v>
      </c>
      <c r="H38" s="99">
        <v>27</v>
      </c>
      <c r="I38" s="99">
        <v>10</v>
      </c>
      <c r="J38" s="99">
        <v>8.6</v>
      </c>
      <c r="K38" s="99">
        <v>22.2</v>
      </c>
      <c r="L38" s="99">
        <v>1.4</v>
      </c>
      <c r="M38" s="99"/>
      <c r="N38" s="99"/>
      <c r="O38" s="99">
        <v>8</v>
      </c>
      <c r="P38" s="99">
        <v>11.2</v>
      </c>
      <c r="Q38" s="99"/>
      <c r="R38" s="99"/>
      <c r="S38" s="99"/>
      <c r="T38" s="99"/>
      <c r="U38" s="99">
        <v>94.5</v>
      </c>
      <c r="V38" s="99">
        <v>39.799999999999997</v>
      </c>
      <c r="W38" s="99">
        <v>44.3</v>
      </c>
      <c r="X38" s="99"/>
      <c r="Y38" s="99"/>
      <c r="Z38" s="100"/>
      <c r="AA38" s="79">
        <f t="shared" si="5"/>
        <v>516.19999999999993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94.1</v>
      </c>
      <c r="C39" s="88">
        <f t="shared" si="6"/>
        <v>51.3</v>
      </c>
      <c r="D39" s="88">
        <f t="shared" si="6"/>
        <v>25.2</v>
      </c>
      <c r="E39" s="88">
        <f t="shared" si="6"/>
        <v>29.6</v>
      </c>
      <c r="F39" s="88">
        <f t="shared" si="6"/>
        <v>23</v>
      </c>
      <c r="G39" s="88">
        <f t="shared" si="6"/>
        <v>26</v>
      </c>
      <c r="H39" s="88">
        <f t="shared" si="6"/>
        <v>27</v>
      </c>
      <c r="I39" s="88">
        <f t="shared" si="6"/>
        <v>10</v>
      </c>
      <c r="J39" s="88">
        <f t="shared" si="6"/>
        <v>8.6</v>
      </c>
      <c r="K39" s="88">
        <f t="shared" si="6"/>
        <v>22.2</v>
      </c>
      <c r="L39" s="88">
        <f t="shared" si="6"/>
        <v>1.4</v>
      </c>
      <c r="M39" s="88">
        <f t="shared" si="6"/>
        <v>0</v>
      </c>
      <c r="N39" s="88">
        <f t="shared" si="6"/>
        <v>0</v>
      </c>
      <c r="O39" s="88">
        <f t="shared" si="6"/>
        <v>8</v>
      </c>
      <c r="P39" s="88">
        <f t="shared" si="6"/>
        <v>11.2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94.5</v>
      </c>
      <c r="V39" s="88">
        <f t="shared" si="6"/>
        <v>39.799999999999997</v>
      </c>
      <c r="W39" s="88">
        <f t="shared" si="6"/>
        <v>44.3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516.19999999999993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94.1</v>
      </c>
      <c r="C46" s="99">
        <v>51.3</v>
      </c>
      <c r="D46" s="99">
        <v>25.2</v>
      </c>
      <c r="E46" s="99">
        <v>29.6</v>
      </c>
      <c r="F46" s="99">
        <v>23</v>
      </c>
      <c r="G46" s="99">
        <v>26</v>
      </c>
      <c r="H46" s="99">
        <v>27</v>
      </c>
      <c r="I46" s="99">
        <v>10</v>
      </c>
      <c r="J46" s="99">
        <v>8.6</v>
      </c>
      <c r="K46" s="99">
        <v>22.2</v>
      </c>
      <c r="L46" s="99">
        <v>1.4</v>
      </c>
      <c r="M46" s="99"/>
      <c r="N46" s="99"/>
      <c r="O46" s="99">
        <v>8</v>
      </c>
      <c r="P46" s="99">
        <v>11.2</v>
      </c>
      <c r="Q46" s="99"/>
      <c r="R46" s="99"/>
      <c r="S46" s="99"/>
      <c r="T46" s="99"/>
      <c r="U46" s="99">
        <v>94.5</v>
      </c>
      <c r="V46" s="99">
        <v>39.799999999999997</v>
      </c>
      <c r="W46" s="99">
        <v>44.3</v>
      </c>
      <c r="X46" s="99"/>
      <c r="Y46" s="99"/>
      <c r="Z46" s="100"/>
      <c r="AA46" s="79">
        <f t="shared" si="7"/>
        <v>516.19999999999993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94.1</v>
      </c>
      <c r="C48" s="88">
        <f t="shared" ref="C48:Z48" si="8">SUM(C42:C47)</f>
        <v>51.3</v>
      </c>
      <c r="D48" s="88">
        <f t="shared" si="8"/>
        <v>25.2</v>
      </c>
      <c r="E48" s="88">
        <f t="shared" si="8"/>
        <v>29.6</v>
      </c>
      <c r="F48" s="88">
        <f t="shared" si="8"/>
        <v>23</v>
      </c>
      <c r="G48" s="88">
        <f t="shared" si="8"/>
        <v>26</v>
      </c>
      <c r="H48" s="88">
        <f t="shared" si="8"/>
        <v>27</v>
      </c>
      <c r="I48" s="88">
        <f t="shared" si="8"/>
        <v>10</v>
      </c>
      <c r="J48" s="88">
        <f t="shared" si="8"/>
        <v>8.6</v>
      </c>
      <c r="K48" s="88">
        <f t="shared" si="8"/>
        <v>22.2</v>
      </c>
      <c r="L48" s="88">
        <f t="shared" si="8"/>
        <v>1.4</v>
      </c>
      <c r="M48" s="88">
        <f t="shared" si="8"/>
        <v>0</v>
      </c>
      <c r="N48" s="88">
        <f t="shared" si="8"/>
        <v>0</v>
      </c>
      <c r="O48" s="88">
        <f t="shared" si="8"/>
        <v>8</v>
      </c>
      <c r="P48" s="88">
        <f t="shared" si="8"/>
        <v>11.2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94.5</v>
      </c>
      <c r="V48" s="88">
        <f t="shared" si="8"/>
        <v>39.799999999999997</v>
      </c>
      <c r="W48" s="88">
        <f t="shared" si="8"/>
        <v>44.3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516.19999999999993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94.1</v>
      </c>
      <c r="C51" s="88">
        <f t="shared" si="10"/>
        <v>51.3</v>
      </c>
      <c r="D51" s="88">
        <f t="shared" si="10"/>
        <v>25.824999999999999</v>
      </c>
      <c r="E51" s="88">
        <f t="shared" si="10"/>
        <v>29.6</v>
      </c>
      <c r="F51" s="88">
        <f t="shared" si="10"/>
        <v>24.713999999999999</v>
      </c>
      <c r="G51" s="88">
        <f t="shared" si="10"/>
        <v>26</v>
      </c>
      <c r="H51" s="88">
        <f t="shared" si="10"/>
        <v>27</v>
      </c>
      <c r="I51" s="88">
        <f t="shared" si="10"/>
        <v>12.26</v>
      </c>
      <c r="J51" s="88">
        <f t="shared" si="10"/>
        <v>13.007</v>
      </c>
      <c r="K51" s="88">
        <f t="shared" si="10"/>
        <v>23.474999999999998</v>
      </c>
      <c r="L51" s="88">
        <f t="shared" si="10"/>
        <v>14.955</v>
      </c>
      <c r="M51" s="88">
        <f t="shared" si="10"/>
        <v>6.9529999999999994</v>
      </c>
      <c r="N51" s="88">
        <f t="shared" si="10"/>
        <v>7.661999999999999</v>
      </c>
      <c r="O51" s="88">
        <f t="shared" si="10"/>
        <v>15.509</v>
      </c>
      <c r="P51" s="88">
        <f t="shared" si="10"/>
        <v>16.361999999999998</v>
      </c>
      <c r="Q51" s="88">
        <f t="shared" si="10"/>
        <v>4.8519999999999994</v>
      </c>
      <c r="R51" s="88">
        <f t="shared" si="10"/>
        <v>4.6849999999999996</v>
      </c>
      <c r="S51" s="88">
        <f t="shared" si="10"/>
        <v>4.0540000000000003</v>
      </c>
      <c r="T51" s="88">
        <f t="shared" si="10"/>
        <v>5.0449999999999999</v>
      </c>
      <c r="U51" s="88">
        <f t="shared" si="10"/>
        <v>95.581999999999994</v>
      </c>
      <c r="V51" s="88">
        <f t="shared" si="10"/>
        <v>41.902999999999999</v>
      </c>
      <c r="W51" s="88">
        <f t="shared" si="10"/>
        <v>46.561</v>
      </c>
      <c r="X51" s="88">
        <f t="shared" si="10"/>
        <v>6.9160000000000004</v>
      </c>
      <c r="Y51" s="88">
        <f t="shared" si="10"/>
        <v>4.3899999999999997</v>
      </c>
      <c r="Z51" s="89">
        <f t="shared" si="10"/>
        <v>0</v>
      </c>
      <c r="AA51" s="105">
        <f>SUM(B51:Z51)</f>
        <v>602.71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94.1</v>
      </c>
      <c r="C4" s="18">
        <v>51.3</v>
      </c>
      <c r="D4" s="18">
        <v>25.2</v>
      </c>
      <c r="E4" s="18">
        <v>29.6</v>
      </c>
      <c r="F4" s="18">
        <v>23</v>
      </c>
      <c r="G4" s="18">
        <v>26</v>
      </c>
      <c r="H4" s="18">
        <v>27</v>
      </c>
      <c r="I4" s="18">
        <v>10</v>
      </c>
      <c r="J4" s="18">
        <v>8.6</v>
      </c>
      <c r="K4" s="18">
        <v>22.2</v>
      </c>
      <c r="L4" s="18">
        <v>1.4</v>
      </c>
      <c r="M4" s="18"/>
      <c r="N4" s="18"/>
      <c r="O4" s="18">
        <v>8</v>
      </c>
      <c r="P4" s="18">
        <v>11.2</v>
      </c>
      <c r="Q4" s="18"/>
      <c r="R4" s="18"/>
      <c r="S4" s="18"/>
      <c r="T4" s="18"/>
      <c r="U4" s="18">
        <v>94.5</v>
      </c>
      <c r="V4" s="18">
        <v>39.799999999999997</v>
      </c>
      <c r="W4" s="18">
        <v>44.3</v>
      </c>
      <c r="X4" s="18"/>
      <c r="Y4" s="18"/>
      <c r="Z4" s="19"/>
      <c r="AA4" s="112">
        <f>SUM(B4:Z4)</f>
        <v>516.19999999999993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245.92</v>
      </c>
      <c r="C7" s="118">
        <v>222</v>
      </c>
      <c r="D7" s="118">
        <v>206.69</v>
      </c>
      <c r="E7" s="118">
        <v>200</v>
      </c>
      <c r="F7" s="118">
        <v>199</v>
      </c>
      <c r="G7" s="118">
        <v>196.6</v>
      </c>
      <c r="H7" s="118">
        <v>203.01</v>
      </c>
      <c r="I7" s="118">
        <v>196.01</v>
      </c>
      <c r="J7" s="118">
        <v>195.92</v>
      </c>
      <c r="K7" s="118">
        <v>204.86</v>
      </c>
      <c r="L7" s="118">
        <v>198.45</v>
      </c>
      <c r="M7" s="118">
        <v>222.04</v>
      </c>
      <c r="N7" s="118">
        <v>218.78</v>
      </c>
      <c r="O7" s="118">
        <v>191.12</v>
      </c>
      <c r="P7" s="118">
        <v>191.5</v>
      </c>
      <c r="Q7" s="118">
        <v>225.73</v>
      </c>
      <c r="R7" s="118">
        <v>244.27</v>
      </c>
      <c r="S7" s="118">
        <v>266.93</v>
      </c>
      <c r="T7" s="118">
        <v>266.98</v>
      </c>
      <c r="U7" s="118">
        <v>277</v>
      </c>
      <c r="V7" s="118">
        <v>257.13</v>
      </c>
      <c r="W7" s="118">
        <v>241.8</v>
      </c>
      <c r="X7" s="118">
        <v>247.39</v>
      </c>
      <c r="Y7" s="118">
        <v>246.79</v>
      </c>
      <c r="Z7" s="119"/>
      <c r="AA7" s="120">
        <f>IF(SUM(B7:Z7)&lt;&gt;0,AVERAGEIF(B7:Z7,"&lt;&gt;"""),"")</f>
        <v>223.58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94.1</v>
      </c>
      <c r="C23" s="134">
        <v>51.3</v>
      </c>
      <c r="D23" s="134">
        <v>25.2</v>
      </c>
      <c r="E23" s="134">
        <v>29.6</v>
      </c>
      <c r="F23" s="134">
        <v>23</v>
      </c>
      <c r="G23" s="134">
        <v>26</v>
      </c>
      <c r="H23" s="134">
        <v>27</v>
      </c>
      <c r="I23" s="134">
        <v>10</v>
      </c>
      <c r="J23" s="134">
        <v>8.6</v>
      </c>
      <c r="K23" s="134">
        <v>22.2</v>
      </c>
      <c r="L23" s="134">
        <v>1.4</v>
      </c>
      <c r="M23" s="134"/>
      <c r="N23" s="134"/>
      <c r="O23" s="134">
        <v>8</v>
      </c>
      <c r="P23" s="134">
        <v>11.2</v>
      </c>
      <c r="Q23" s="134"/>
      <c r="R23" s="134"/>
      <c r="S23" s="134"/>
      <c r="T23" s="134"/>
      <c r="U23" s="134">
        <v>94.5</v>
      </c>
      <c r="V23" s="134">
        <v>39.799999999999997</v>
      </c>
      <c r="W23" s="134">
        <v>44.3</v>
      </c>
      <c r="X23" s="134"/>
      <c r="Y23" s="134"/>
      <c r="Z23" s="132"/>
      <c r="AA23" s="133">
        <f t="shared" si="2"/>
        <v>516.19999999999993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94.1</v>
      </c>
      <c r="C24" s="136">
        <f t="shared" si="3"/>
        <v>51.3</v>
      </c>
      <c r="D24" s="136">
        <f t="shared" si="3"/>
        <v>25.2</v>
      </c>
      <c r="E24" s="136">
        <f t="shared" si="3"/>
        <v>29.6</v>
      </c>
      <c r="F24" s="136">
        <f t="shared" si="3"/>
        <v>23</v>
      </c>
      <c r="G24" s="136">
        <f t="shared" si="3"/>
        <v>26</v>
      </c>
      <c r="H24" s="136">
        <f t="shared" si="3"/>
        <v>27</v>
      </c>
      <c r="I24" s="136">
        <f t="shared" si="3"/>
        <v>10</v>
      </c>
      <c r="J24" s="136">
        <f t="shared" si="3"/>
        <v>8.6</v>
      </c>
      <c r="K24" s="136">
        <f t="shared" si="3"/>
        <v>22.2</v>
      </c>
      <c r="L24" s="136">
        <f t="shared" si="3"/>
        <v>1.4</v>
      </c>
      <c r="M24" s="136">
        <f t="shared" si="3"/>
        <v>0</v>
      </c>
      <c r="N24" s="136">
        <f t="shared" si="3"/>
        <v>0</v>
      </c>
      <c r="O24" s="136">
        <f t="shared" si="3"/>
        <v>8</v>
      </c>
      <c r="P24" s="136">
        <f t="shared" si="3"/>
        <v>11.2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94.5</v>
      </c>
      <c r="V24" s="136">
        <f t="shared" si="3"/>
        <v>39.799999999999997</v>
      </c>
      <c r="W24" s="136">
        <f t="shared" si="3"/>
        <v>44.3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516.19999999999993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2022-01-15T14:17:11Z</dcterms:created>
  <dcterms:modified xsi:type="dcterms:W3CDTF">2022-01-15T14:17:12Z</dcterms:modified>
</cp:coreProperties>
</file>