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<sst xmlns="http://schemas.openxmlformats.org/spreadsheetml/2006/main" count="117" uniqueCount="53">
  <si>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14/01/2022 16:20:30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</si>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</sst>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13.991</c:v>
                </c:pt>
                <c:pt idx="1">
                  <c:v>15</c:v>
                </c:pt>
                <c:pt idx="2">
                  <c:v>15</c:v>
                </c:pt>
                <c:pt idx="3">
                  <c:v>26.742000000000001</c:v>
                </c:pt>
                <c:pt idx="5">
                  <c:v>4.5140000000000002</c:v>
                </c:pt>
                <c:pt idx="8">
                  <c:v>56.08</c:v>
                </c:pt>
                <c:pt idx="9">
                  <c:v>105.04199999999999</c:v>
                </c:pt>
                <c:pt idx="16">
                  <c:v>39.43</c:v>
                </c:pt>
                <c:pt idx="17">
                  <c:v>35.331000000000003</c:v>
                </c:pt>
                <c:pt idx="19">
                  <c:v>4.343</c:v>
                </c:pt>
                <c:pt idx="20">
                  <c:v>4.4889999999999999</c:v>
                </c:pt>
                <c:pt idx="21">
                  <c:v>12.348000000000001</c:v>
                </c:pt>
                <c:pt idx="22">
                  <c:v>17.079999999999998</c:v>
                </c:pt>
                <c:pt idx="23">
                  <c:v>12.566000000000001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16.3</c:v>
                </c:pt>
                <c:pt idx="5">
                  <c:v>0</c:v>
                </c:pt>
                <c:pt idx="6">
                  <c:v>34.299999999999997</c:v>
                </c:pt>
                <c:pt idx="7">
                  <c:v>36.4</c:v>
                </c:pt>
                <c:pt idx="8">
                  <c:v>0</c:v>
                </c:pt>
                <c:pt idx="9">
                  <c:v>0</c:v>
                </c:pt>
                <c:pt idx="10">
                  <c:v>11.9</c:v>
                </c:pt>
                <c:pt idx="11">
                  <c:v>0.4</c:v>
                </c:pt>
                <c:pt idx="12">
                  <c:v>0</c:v>
                </c:pt>
                <c:pt idx="13">
                  <c:v>15.3</c:v>
                </c:pt>
                <c:pt idx="14">
                  <c:v>14.7</c:v>
                </c:pt>
                <c:pt idx="15">
                  <c:v>40.799999999999997</c:v>
                </c:pt>
                <c:pt idx="16">
                  <c:v>0</c:v>
                </c:pt>
                <c:pt idx="17">
                  <c:v>0</c:v>
                </c:pt>
                <c:pt idx="18">
                  <c:v>41</c:v>
                </c:pt>
                <c:pt idx="19">
                  <c:v>31.7</c:v>
                </c:pt>
                <c:pt idx="20">
                  <c:v>29.8</c:v>
                </c:pt>
                <c:pt idx="21">
                  <c:v>5.8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6.3769999999999998</c:v>
                </c:pt>
                <c:pt idx="1">
                  <c:v>10.425000000000001</c:v>
                </c:pt>
                <c:pt idx="2">
                  <c:v>11.22</c:v>
                </c:pt>
                <c:pt idx="4">
                  <c:v>2.9630000000000001</c:v>
                </c:pt>
                <c:pt idx="5">
                  <c:v>8.9090000000000007</c:v>
                </c:pt>
                <c:pt idx="8">
                  <c:v>0.252</c:v>
                </c:pt>
                <c:pt idx="9">
                  <c:v>15.068999999999999</c:v>
                </c:pt>
                <c:pt idx="10">
                  <c:v>14.743</c:v>
                </c:pt>
                <c:pt idx="11">
                  <c:v>16.310000000000002</c:v>
                </c:pt>
                <c:pt idx="12">
                  <c:v>16.851000000000003</c:v>
                </c:pt>
                <c:pt idx="13">
                  <c:v>14.765000000000001</c:v>
                </c:pt>
                <c:pt idx="14">
                  <c:v>11.204999999999998</c:v>
                </c:pt>
                <c:pt idx="17">
                  <c:v>3.8319999999999999</c:v>
                </c:pt>
                <c:pt idx="20">
                  <c:v>1.2</c:v>
                </c:pt>
                <c:pt idx="21">
                  <c:v>7.8849999999999998</c:v>
                </c:pt>
                <c:pt idx="22">
                  <c:v>10.823</c:v>
                </c:pt>
                <c:pt idx="23">
                  <c:v>9.3930000000000007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5701696"/>
        <c:axId val="315700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22.111000000000001</c:v>
                </c:pt>
                <c:pt idx="1">
                  <c:v>26.272000000000002</c:v>
                </c:pt>
                <c:pt idx="2">
                  <c:v>26.713999999999999</c:v>
                </c:pt>
                <c:pt idx="3">
                  <c:v>28.327999999999999</c:v>
                </c:pt>
                <c:pt idx="4">
                  <c:v>20.068999999999996</c:v>
                </c:pt>
                <c:pt idx="5">
                  <c:v>16.245000000000001</c:v>
                </c:pt>
                <c:pt idx="6">
                  <c:v>34.272999999999996</c:v>
                </c:pt>
                <c:pt idx="7">
                  <c:v>36.35</c:v>
                </c:pt>
                <c:pt idx="8">
                  <c:v>56.378999999999998</c:v>
                </c:pt>
                <c:pt idx="9">
                  <c:v>120.06500000000001</c:v>
                </c:pt>
                <c:pt idx="10">
                  <c:v>26.607000000000003</c:v>
                </c:pt>
                <c:pt idx="11">
                  <c:v>16.741</c:v>
                </c:pt>
                <c:pt idx="12">
                  <c:v>16.808</c:v>
                </c:pt>
                <c:pt idx="13">
                  <c:v>30.081</c:v>
                </c:pt>
                <c:pt idx="14">
                  <c:v>25.869</c:v>
                </c:pt>
                <c:pt idx="15">
                  <c:v>40.825000000000003</c:v>
                </c:pt>
                <c:pt idx="16">
                  <c:v>39.430000000000007</c:v>
                </c:pt>
                <c:pt idx="17">
                  <c:v>39.162999999999997</c:v>
                </c:pt>
                <c:pt idx="18">
                  <c:v>40.995999999999995</c:v>
                </c:pt>
                <c:pt idx="19">
                  <c:v>36.074000000000005</c:v>
                </c:pt>
                <c:pt idx="20">
                  <c:v>35.494000000000007</c:v>
                </c:pt>
                <c:pt idx="21">
                  <c:v>26.071999999999999</c:v>
                </c:pt>
                <c:pt idx="22">
                  <c:v>27.903000000000002</c:v>
                </c:pt>
                <c:pt idx="23">
                  <c:v>21.959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701696"/>
        <c:axId val="315700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254.46</c:v>
                </c:pt>
                <c:pt idx="1">
                  <c:v>266.08999999999997</c:v>
                </c:pt>
                <c:pt idx="2">
                  <c:v>260.04000000000002</c:v>
                </c:pt>
                <c:pt idx="3">
                  <c:v>246.8</c:v>
                </c:pt>
                <c:pt idx="4">
                  <c:v>195.75</c:v>
                </c:pt>
                <c:pt idx="5">
                  <c:v>231.75</c:v>
                </c:pt>
                <c:pt idx="6">
                  <c:v>200</c:v>
                </c:pt>
                <c:pt idx="7">
                  <c:v>210.74</c:v>
                </c:pt>
                <c:pt idx="8">
                  <c:v>223.76</c:v>
                </c:pt>
                <c:pt idx="9">
                  <c:v>230.39</c:v>
                </c:pt>
                <c:pt idx="10">
                  <c:v>209</c:v>
                </c:pt>
                <c:pt idx="11">
                  <c:v>187.01</c:v>
                </c:pt>
                <c:pt idx="12">
                  <c:v>187.01</c:v>
                </c:pt>
                <c:pt idx="13">
                  <c:v>185</c:v>
                </c:pt>
                <c:pt idx="14">
                  <c:v>197.99</c:v>
                </c:pt>
                <c:pt idx="15">
                  <c:v>209.84</c:v>
                </c:pt>
                <c:pt idx="16">
                  <c:v>226</c:v>
                </c:pt>
                <c:pt idx="17">
                  <c:v>263.42</c:v>
                </c:pt>
                <c:pt idx="18">
                  <c:v>265.93</c:v>
                </c:pt>
                <c:pt idx="19">
                  <c:v>261</c:v>
                </c:pt>
                <c:pt idx="20">
                  <c:v>243.62</c:v>
                </c:pt>
                <c:pt idx="21">
                  <c:v>234.44</c:v>
                </c:pt>
                <c:pt idx="22">
                  <c:v>236.26</c:v>
                </c:pt>
                <c:pt idx="23">
                  <c:v>253.05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597624"/>
        <c:axId val="315701304"/>
      </c:lineChart>
      <c:catAx>
        <c:axId val="315701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00520"/>
        <c:crosses val="autoZero"/>
        <c:auto val="1"/>
        <c:lblAlgn val="ctr"/>
        <c:lblOffset val="100"/>
        <c:noMultiLvlLbl val="0"/>
      </c:catAx>
      <c:valAx>
        <c:axId val="315700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5701696"/>
        <c:crosses val="autoZero"/>
        <c:crossBetween val="between"/>
      </c:valAx>
      <c:valAx>
        <c:axId val="315701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8597624"/>
        <c:crosses val="max"/>
        <c:crossBetween val="between"/>
      </c:valAx>
      <c:catAx>
        <c:axId val="238597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5701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22.111000000000001</v>
      </c>
      <c r="C4" s="18">
        <v>26.272000000000002</v>
      </c>
      <c r="D4" s="18">
        <v>26.714000000000002</v>
      </c>
      <c r="E4" s="18">
        <v>28.327999999999999</v>
      </c>
      <c r="F4" s="18">
        <v>20.095000000000002</v>
      </c>
      <c r="G4" s="18">
        <v>16.245000000000001</v>
      </c>
      <c r="H4" s="18">
        <v>34.299999999999997</v>
      </c>
      <c r="I4" s="18">
        <v>36.4</v>
      </c>
      <c r="J4" s="18">
        <v>56.332000000000001</v>
      </c>
      <c r="K4" s="18">
        <v>120.11099999999999</v>
      </c>
      <c r="L4" s="18">
        <v>26.643000000000001</v>
      </c>
      <c r="M4" s="18">
        <v>16.71</v>
      </c>
      <c r="N4" s="18">
        <v>16.851000000000003</v>
      </c>
      <c r="O4" s="18">
        <v>30.065000000000005</v>
      </c>
      <c r="P4" s="18">
        <v>25.905000000000001</v>
      </c>
      <c r="Q4" s="18">
        <v>40.799999999999997</v>
      </c>
      <c r="R4" s="18">
        <v>39.43</v>
      </c>
      <c r="S4" s="18">
        <v>39.163000000000004</v>
      </c>
      <c r="T4" s="18">
        <v>41</v>
      </c>
      <c r="U4" s="18">
        <v>36.042999999999999</v>
      </c>
      <c r="V4" s="18">
        <v>35.489000000000004</v>
      </c>
      <c r="W4" s="18">
        <v>26.033000000000001</v>
      </c>
      <c r="X4" s="18">
        <v>27.902999999999999</v>
      </c>
      <c r="Y4" s="18">
        <v>21.959000000000003</v>
      </c>
      <c r="Z4" s="19"/>
      <c r="AA4" s="20">
        <f>SUM(B4:Z4)</f>
        <v>810.90200000000004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254.46</v>
      </c>
      <c r="C7" s="28">
        <v>266.08999999999997</v>
      </c>
      <c r="D7" s="28">
        <v>260.04000000000002</v>
      </c>
      <c r="E7" s="28">
        <v>246.8</v>
      </c>
      <c r="F7" s="28">
        <v>195.75</v>
      </c>
      <c r="G7" s="28">
        <v>231.75</v>
      </c>
      <c r="H7" s="28">
        <v>200</v>
      </c>
      <c r="I7" s="28">
        <v>210.74</v>
      </c>
      <c r="J7" s="28">
        <v>223.76</v>
      </c>
      <c r="K7" s="28">
        <v>230.39</v>
      </c>
      <c r="L7" s="28">
        <v>209</v>
      </c>
      <c r="M7" s="28">
        <v>187.01</v>
      </c>
      <c r="N7" s="28">
        <v>187.01</v>
      </c>
      <c r="O7" s="28">
        <v>185</v>
      </c>
      <c r="P7" s="28">
        <v>197.99</v>
      </c>
      <c r="Q7" s="28">
        <v>209.84</v>
      </c>
      <c r="R7" s="28">
        <v>226</v>
      </c>
      <c r="S7" s="28">
        <v>263.42</v>
      </c>
      <c r="T7" s="28">
        <v>265.93</v>
      </c>
      <c r="U7" s="28">
        <v>261</v>
      </c>
      <c r="V7" s="28">
        <v>243.62</v>
      </c>
      <c r="W7" s="28">
        <v>234.44</v>
      </c>
      <c r="X7" s="28">
        <v>236.26</v>
      </c>
      <c r="Y7" s="28">
        <v>253.05</v>
      </c>
      <c r="Z7" s="29"/>
      <c r="AA7" s="30">
        <f>IF(SUM(B7:Z7)&lt;&gt;0,AVERAGEIF(B7:Z7,"&lt;&gt;"""),"")</f>
        <v>228.30625000000001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13.991</v>
      </c>
      <c r="C12" s="52">
        <v>15</v>
      </c>
      <c r="D12" s="52">
        <v>15</v>
      </c>
      <c r="E12" s="52">
        <v>26.742000000000001</v>
      </c>
      <c r="F12" s="52"/>
      <c r="G12" s="52">
        <v>4.5140000000000002</v>
      </c>
      <c r="H12" s="52"/>
      <c r="I12" s="52"/>
      <c r="J12" s="52">
        <v>56.08</v>
      </c>
      <c r="K12" s="52">
        <v>105.04199999999999</v>
      </c>
      <c r="L12" s="52"/>
      <c r="M12" s="52"/>
      <c r="N12" s="52"/>
      <c r="O12" s="52"/>
      <c r="P12" s="52"/>
      <c r="Q12" s="52"/>
      <c r="R12" s="52">
        <v>39.43</v>
      </c>
      <c r="S12" s="52">
        <v>35.331000000000003</v>
      </c>
      <c r="T12" s="52"/>
      <c r="U12" s="52">
        <v>4.343</v>
      </c>
      <c r="V12" s="52">
        <v>4.4889999999999999</v>
      </c>
      <c r="W12" s="52">
        <v>12.348000000000001</v>
      </c>
      <c r="X12" s="52">
        <v>17.079999999999998</v>
      </c>
      <c r="Y12" s="52">
        <v>12.566000000000001</v>
      </c>
      <c r="Z12" s="53"/>
      <c r="AA12" s="54">
        <f t="shared" si="0"/>
        <v>361.95599999999996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6.3769999999999998</v>
      </c>
      <c r="C14" s="57">
        <v>10.425000000000001</v>
      </c>
      <c r="D14" s="57">
        <v>11.22</v>
      </c>
      <c r="E14" s="57"/>
      <c r="F14" s="57">
        <v>2.9630000000000001</v>
      </c>
      <c r="G14" s="57">
        <v>8.9090000000000007</v>
      </c>
      <c r="H14" s="57"/>
      <c r="I14" s="57"/>
      <c r="J14" s="57">
        <v>0.252</v>
      </c>
      <c r="K14" s="57">
        <v>15.068999999999999</v>
      </c>
      <c r="L14" s="57">
        <v>14.743</v>
      </c>
      <c r="M14" s="57">
        <v>16.310000000000002</v>
      </c>
      <c r="N14" s="57">
        <v>16.851000000000003</v>
      </c>
      <c r="O14" s="57">
        <v>14.765000000000001</v>
      </c>
      <c r="P14" s="57">
        <v>11.204999999999998</v>
      </c>
      <c r="Q14" s="57"/>
      <c r="R14" s="57"/>
      <c r="S14" s="57">
        <v>3.8319999999999999</v>
      </c>
      <c r="T14" s="57"/>
      <c r="U14" s="57"/>
      <c r="V14" s="57">
        <v>1.2</v>
      </c>
      <c r="W14" s="57">
        <v>7.8849999999999998</v>
      </c>
      <c r="X14" s="57">
        <v>10.823</v>
      </c>
      <c r="Y14" s="57">
        <v>9.3930000000000007</v>
      </c>
      <c r="Z14" s="58"/>
      <c r="AA14" s="59">
        <f t="shared" si="0"/>
        <v>162.22199999999998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20.367999999999999</v>
      </c>
      <c r="C16" s="62">
        <f t="shared" ref="C16:Z16" si="1">IF(LEN(C$2)&gt;0,SUM(C10:C15),"")</f>
        <v>25.425000000000001</v>
      </c>
      <c r="D16" s="62">
        <f t="shared" si="1"/>
        <v>26.22</v>
      </c>
      <c r="E16" s="62">
        <f t="shared" si="1"/>
        <v>26.742000000000001</v>
      </c>
      <c r="F16" s="62">
        <f t="shared" si="1"/>
        <v>2.9630000000000001</v>
      </c>
      <c r="G16" s="62">
        <f t="shared" si="1"/>
        <v>13.423000000000002</v>
      </c>
      <c r="H16" s="62">
        <f t="shared" si="1"/>
        <v>0</v>
      </c>
      <c r="I16" s="62">
        <f t="shared" si="1"/>
        <v>0</v>
      </c>
      <c r="J16" s="62">
        <f t="shared" si="1"/>
        <v>56.332000000000001</v>
      </c>
      <c r="K16" s="62">
        <f t="shared" si="1"/>
        <v>120.11099999999999</v>
      </c>
      <c r="L16" s="62">
        <f t="shared" si="1"/>
        <v>14.743</v>
      </c>
      <c r="M16" s="62">
        <f t="shared" si="1"/>
        <v>16.310000000000002</v>
      </c>
      <c r="N16" s="62">
        <f t="shared" si="1"/>
        <v>16.851000000000003</v>
      </c>
      <c r="O16" s="62">
        <f t="shared" si="1"/>
        <v>14.765000000000001</v>
      </c>
      <c r="P16" s="62">
        <f t="shared" si="1"/>
        <v>11.204999999999998</v>
      </c>
      <c r="Q16" s="62">
        <f t="shared" si="1"/>
        <v>0</v>
      </c>
      <c r="R16" s="62">
        <f t="shared" si="1"/>
        <v>39.43</v>
      </c>
      <c r="S16" s="62">
        <f t="shared" si="1"/>
        <v>39.163000000000004</v>
      </c>
      <c r="T16" s="62">
        <f t="shared" si="1"/>
        <v>0</v>
      </c>
      <c r="U16" s="62">
        <f t="shared" si="1"/>
        <v>4.343</v>
      </c>
      <c r="V16" s="62">
        <f t="shared" si="1"/>
        <v>5.6890000000000001</v>
      </c>
      <c r="W16" s="62">
        <f t="shared" si="1"/>
        <v>20.233000000000001</v>
      </c>
      <c r="X16" s="62">
        <f t="shared" si="1"/>
        <v>27.902999999999999</v>
      </c>
      <c r="Y16" s="62">
        <f t="shared" si="1"/>
        <v>21.959000000000003</v>
      </c>
      <c r="Z16" s="63" t="str">
        <f t="shared" si="1"/>
        <v/>
      </c>
      <c r="AA16" s="64">
        <f>SUM(AA10:AA15)</f>
        <v>524.17799999999988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1.7430000000000001</v>
      </c>
      <c r="C21" s="81">
        <v>0.84699999999999998</v>
      </c>
      <c r="D21" s="81">
        <v>0.49399999999999999</v>
      </c>
      <c r="E21" s="81">
        <v>1.5860000000000001</v>
      </c>
      <c r="F21" s="81">
        <v>0.83199999999999996</v>
      </c>
      <c r="G21" s="81">
        <v>2.8220000000000001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8.3239999999999998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1.7430000000000001</v>
      </c>
      <c r="C25" s="88">
        <f t="shared" ref="C25:Z25" si="3">IF(LEN(C$2)&gt;0,SUM(C19:C24),"")</f>
        <v>0.84699999999999998</v>
      </c>
      <c r="D25" s="88">
        <f t="shared" si="3"/>
        <v>0.49399999999999999</v>
      </c>
      <c r="E25" s="88">
        <f t="shared" si="3"/>
        <v>1.5860000000000001</v>
      </c>
      <c r="F25" s="88">
        <f t="shared" si="3"/>
        <v>0.83199999999999996</v>
      </c>
      <c r="G25" s="88">
        <f t="shared" si="3"/>
        <v>2.8220000000000001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8.3239999999999998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22.111000000000001</v>
      </c>
      <c r="C29" s="77">
        <v>26.271999999999998</v>
      </c>
      <c r="D29" s="77">
        <v>26.713999999999999</v>
      </c>
      <c r="E29" s="77">
        <v>28.327999999999999</v>
      </c>
      <c r="F29" s="77">
        <v>3.7949999999999999</v>
      </c>
      <c r="G29" s="77">
        <v>16.245000000000001</v>
      </c>
      <c r="H29" s="77"/>
      <c r="I29" s="77"/>
      <c r="J29" s="77">
        <v>56.332000000000001</v>
      </c>
      <c r="K29" s="77">
        <v>120.111</v>
      </c>
      <c r="L29" s="77">
        <v>14.743</v>
      </c>
      <c r="M29" s="77">
        <v>16.309999999999999</v>
      </c>
      <c r="N29" s="77">
        <v>16.850999999999999</v>
      </c>
      <c r="O29" s="77">
        <v>14.765000000000001</v>
      </c>
      <c r="P29" s="77">
        <v>11.205</v>
      </c>
      <c r="Q29" s="77"/>
      <c r="R29" s="77">
        <v>39.43</v>
      </c>
      <c r="S29" s="77">
        <v>39.162999999999997</v>
      </c>
      <c r="T29" s="77"/>
      <c r="U29" s="77">
        <v>4.343</v>
      </c>
      <c r="V29" s="77">
        <v>5.6890000000000001</v>
      </c>
      <c r="W29" s="77">
        <v>20.233000000000001</v>
      </c>
      <c r="X29" s="77">
        <v>27.902999999999999</v>
      </c>
      <c r="Y29" s="77">
        <v>21.959</v>
      </c>
      <c r="Z29" s="78"/>
      <c r="AA29" s="79">
        <f>SUM(B29:Z29)</f>
        <v>532.50200000000007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22.111000000000001</v>
      </c>
      <c r="C31" s="62">
        <f t="shared" ref="C31:Z31" si="4">IF(LEN(C$2)&gt;0,SUM(C28:C30),"")</f>
        <v>26.271999999999998</v>
      </c>
      <c r="D31" s="62">
        <f t="shared" si="4"/>
        <v>26.713999999999999</v>
      </c>
      <c r="E31" s="62">
        <f t="shared" si="4"/>
        <v>28.327999999999999</v>
      </c>
      <c r="F31" s="62">
        <f t="shared" si="4"/>
        <v>3.7949999999999999</v>
      </c>
      <c r="G31" s="62">
        <f t="shared" si="4"/>
        <v>16.245000000000001</v>
      </c>
      <c r="H31" s="62">
        <f t="shared" si="4"/>
        <v>0</v>
      </c>
      <c r="I31" s="62">
        <f t="shared" si="4"/>
        <v>0</v>
      </c>
      <c r="J31" s="62">
        <f t="shared" si="4"/>
        <v>56.332000000000001</v>
      </c>
      <c r="K31" s="62">
        <f t="shared" si="4"/>
        <v>120.111</v>
      </c>
      <c r="L31" s="62">
        <f t="shared" si="4"/>
        <v>14.743</v>
      </c>
      <c r="M31" s="62">
        <f t="shared" si="4"/>
        <v>16.309999999999999</v>
      </c>
      <c r="N31" s="62">
        <f t="shared" si="4"/>
        <v>16.850999999999999</v>
      </c>
      <c r="O31" s="62">
        <f t="shared" si="4"/>
        <v>14.765000000000001</v>
      </c>
      <c r="P31" s="62">
        <f t="shared" si="4"/>
        <v>11.205</v>
      </c>
      <c r="Q31" s="62">
        <f t="shared" si="4"/>
        <v>0</v>
      </c>
      <c r="R31" s="62">
        <f t="shared" si="4"/>
        <v>39.43</v>
      </c>
      <c r="S31" s="62">
        <f t="shared" si="4"/>
        <v>39.162999999999997</v>
      </c>
      <c r="T31" s="62">
        <f t="shared" si="4"/>
        <v>0</v>
      </c>
      <c r="U31" s="62">
        <f t="shared" si="4"/>
        <v>4.343</v>
      </c>
      <c r="V31" s="62">
        <f t="shared" si="4"/>
        <v>5.6890000000000001</v>
      </c>
      <c r="W31" s="62">
        <f t="shared" si="4"/>
        <v>20.233000000000001</v>
      </c>
      <c r="X31" s="62">
        <f t="shared" si="4"/>
        <v>27.902999999999999</v>
      </c>
      <c r="Y31" s="62">
        <f t="shared" si="4"/>
        <v>21.959</v>
      </c>
      <c r="Z31" s="63" t="str">
        <f t="shared" si="4"/>
        <v/>
      </c>
      <c r="AA31" s="64">
        <f>SUM(AA28:AA30)</f>
        <v>532.50200000000007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16.3</v>
      </c>
      <c r="G38" s="99"/>
      <c r="H38" s="99">
        <v>34.299999999999997</v>
      </c>
      <c r="I38" s="99">
        <v>36.4</v>
      </c>
      <c r="J38" s="99"/>
      <c r="K38" s="99"/>
      <c r="L38" s="99">
        <v>11.9</v>
      </c>
      <c r="M38" s="99">
        <v>0.4</v>
      </c>
      <c r="N38" s="99"/>
      <c r="O38" s="99">
        <v>15.3</v>
      </c>
      <c r="P38" s="99">
        <v>14.7</v>
      </c>
      <c r="Q38" s="99">
        <v>40.799999999999997</v>
      </c>
      <c r="R38" s="99"/>
      <c r="S38" s="99"/>
      <c r="T38" s="99">
        <v>41</v>
      </c>
      <c r="U38" s="99">
        <v>31.7</v>
      </c>
      <c r="V38" s="99">
        <v>29.8</v>
      </c>
      <c r="W38" s="99">
        <v>5.8</v>
      </c>
      <c r="X38" s="99"/>
      <c r="Y38" s="99"/>
      <c r="Z38" s="100"/>
      <c r="AA38" s="79">
        <f t="shared" si="5"/>
        <v>278.40000000000003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16.3</v>
      </c>
      <c r="G39" s="88">
        <f t="shared" si="6"/>
        <v>0</v>
      </c>
      <c r="H39" s="88">
        <f t="shared" si="6"/>
        <v>34.299999999999997</v>
      </c>
      <c r="I39" s="88">
        <f t="shared" si="6"/>
        <v>36.4</v>
      </c>
      <c r="J39" s="88">
        <f t="shared" si="6"/>
        <v>0</v>
      </c>
      <c r="K39" s="88">
        <f t="shared" si="6"/>
        <v>0</v>
      </c>
      <c r="L39" s="88">
        <f t="shared" si="6"/>
        <v>11.9</v>
      </c>
      <c r="M39" s="88">
        <f t="shared" si="6"/>
        <v>0.4</v>
      </c>
      <c r="N39" s="88">
        <f t="shared" si="6"/>
        <v>0</v>
      </c>
      <c r="O39" s="88">
        <f t="shared" si="6"/>
        <v>15.3</v>
      </c>
      <c r="P39" s="88">
        <f t="shared" si="6"/>
        <v>14.7</v>
      </c>
      <c r="Q39" s="88">
        <f t="shared" si="6"/>
        <v>40.799999999999997</v>
      </c>
      <c r="R39" s="88">
        <f t="shared" si="6"/>
        <v>0</v>
      </c>
      <c r="S39" s="88">
        <f t="shared" si="6"/>
        <v>0</v>
      </c>
      <c r="T39" s="88">
        <f t="shared" si="6"/>
        <v>41</v>
      </c>
      <c r="U39" s="88">
        <f t="shared" si="6"/>
        <v>31.7</v>
      </c>
      <c r="V39" s="88">
        <f t="shared" si="6"/>
        <v>29.8</v>
      </c>
      <c r="W39" s="88">
        <f t="shared" si="6"/>
        <v>5.8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278.40000000000003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16.3</v>
      </c>
      <c r="G46" s="99"/>
      <c r="H46" s="99">
        <v>34.299999999999997</v>
      </c>
      <c r="I46" s="99">
        <v>36.4</v>
      </c>
      <c r="J46" s="99"/>
      <c r="K46" s="99"/>
      <c r="L46" s="99">
        <v>11.9</v>
      </c>
      <c r="M46" s="99">
        <v>0.4</v>
      </c>
      <c r="N46" s="99"/>
      <c r="O46" s="99">
        <v>15.3</v>
      </c>
      <c r="P46" s="99">
        <v>14.7</v>
      </c>
      <c r="Q46" s="99">
        <v>40.799999999999997</v>
      </c>
      <c r="R46" s="99"/>
      <c r="S46" s="99"/>
      <c r="T46" s="99">
        <v>41</v>
      </c>
      <c r="U46" s="99">
        <v>31.7</v>
      </c>
      <c r="V46" s="99">
        <v>29.8</v>
      </c>
      <c r="W46" s="99">
        <v>5.8</v>
      </c>
      <c r="X46" s="99"/>
      <c r="Y46" s="99"/>
      <c r="Z46" s="100"/>
      <c r="AA46" s="79">
        <f t="shared" si="7"/>
        <v>278.40000000000003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16.3</v>
      </c>
      <c r="G48" s="88">
        <f t="shared" si="8"/>
        <v>0</v>
      </c>
      <c r="H48" s="88">
        <f t="shared" si="8"/>
        <v>34.299999999999997</v>
      </c>
      <c r="I48" s="88">
        <f t="shared" si="8"/>
        <v>36.4</v>
      </c>
      <c r="J48" s="88">
        <f t="shared" si="8"/>
        <v>0</v>
      </c>
      <c r="K48" s="88">
        <f t="shared" si="8"/>
        <v>0</v>
      </c>
      <c r="L48" s="88">
        <f t="shared" si="8"/>
        <v>11.9</v>
      </c>
      <c r="M48" s="88">
        <f t="shared" si="8"/>
        <v>0.4</v>
      </c>
      <c r="N48" s="88">
        <f t="shared" si="8"/>
        <v>0</v>
      </c>
      <c r="O48" s="88">
        <f t="shared" si="8"/>
        <v>15.3</v>
      </c>
      <c r="P48" s="88">
        <f t="shared" si="8"/>
        <v>14.7</v>
      </c>
      <c r="Q48" s="88">
        <f t="shared" si="8"/>
        <v>40.799999999999997</v>
      </c>
      <c r="R48" s="88">
        <f t="shared" si="8"/>
        <v>0</v>
      </c>
      <c r="S48" s="88">
        <f t="shared" si="8"/>
        <v>0</v>
      </c>
      <c r="T48" s="88">
        <f t="shared" si="8"/>
        <v>41</v>
      </c>
      <c r="U48" s="88">
        <f t="shared" si="8"/>
        <v>31.7</v>
      </c>
      <c r="V48" s="88">
        <f t="shared" si="8"/>
        <v>29.8</v>
      </c>
      <c r="W48" s="88">
        <f t="shared" si="8"/>
        <v>5.8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278.40000000000003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22.110999999999997</v>
      </c>
      <c r="C51" s="88">
        <f t="shared" si="10"/>
        <v>26.272000000000002</v>
      </c>
      <c r="D51" s="88">
        <f t="shared" si="10"/>
        <v>26.713999999999999</v>
      </c>
      <c r="E51" s="88">
        <f t="shared" si="10"/>
        <v>28.327999999999999</v>
      </c>
      <c r="F51" s="88">
        <f t="shared" si="10"/>
        <v>20.094999999999999</v>
      </c>
      <c r="G51" s="88">
        <f t="shared" si="10"/>
        <v>16.245000000000001</v>
      </c>
      <c r="H51" s="88">
        <f t="shared" si="10"/>
        <v>34.299999999999997</v>
      </c>
      <c r="I51" s="88">
        <f t="shared" si="10"/>
        <v>36.4</v>
      </c>
      <c r="J51" s="88">
        <f t="shared" si="10"/>
        <v>56.332000000000001</v>
      </c>
      <c r="K51" s="88">
        <f t="shared" si="10"/>
        <v>120.11099999999999</v>
      </c>
      <c r="L51" s="88">
        <f t="shared" si="10"/>
        <v>26.643000000000001</v>
      </c>
      <c r="M51" s="88">
        <f t="shared" si="10"/>
        <v>16.71</v>
      </c>
      <c r="N51" s="88">
        <f t="shared" si="10"/>
        <v>16.851000000000003</v>
      </c>
      <c r="O51" s="88">
        <f t="shared" si="10"/>
        <v>30.065000000000001</v>
      </c>
      <c r="P51" s="88">
        <f t="shared" si="10"/>
        <v>25.904999999999998</v>
      </c>
      <c r="Q51" s="88">
        <f t="shared" si="10"/>
        <v>40.799999999999997</v>
      </c>
      <c r="R51" s="88">
        <f t="shared" si="10"/>
        <v>39.43</v>
      </c>
      <c r="S51" s="88">
        <f t="shared" si="10"/>
        <v>39.163000000000004</v>
      </c>
      <c r="T51" s="88">
        <f t="shared" si="10"/>
        <v>41</v>
      </c>
      <c r="U51" s="88">
        <f t="shared" si="10"/>
        <v>36.042999999999999</v>
      </c>
      <c r="V51" s="88">
        <f t="shared" si="10"/>
        <v>35.489000000000004</v>
      </c>
      <c r="W51" s="88">
        <f t="shared" si="10"/>
        <v>26.033000000000001</v>
      </c>
      <c r="X51" s="88">
        <f t="shared" si="10"/>
        <v>27.902999999999999</v>
      </c>
      <c r="Y51" s="88">
        <f t="shared" si="10"/>
        <v>21.959000000000003</v>
      </c>
      <c r="Z51" s="89" t="str">
        <f t="shared" si="10"/>
        <v/>
      </c>
      <c r="AA51" s="105">
        <f>SUM(B51:Z51)</f>
        <v>810.90200000000004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22.111000000000001</v>
      </c>
      <c r="C4" s="18">
        <v>26.272000000000002</v>
      </c>
      <c r="D4" s="18">
        <v>26.713999999999999</v>
      </c>
      <c r="E4" s="18">
        <v>28.327999999999999</v>
      </c>
      <c r="F4" s="18">
        <v>20.068999999999996</v>
      </c>
      <c r="G4" s="18">
        <v>16.245000000000001</v>
      </c>
      <c r="H4" s="18">
        <v>34.272999999999996</v>
      </c>
      <c r="I4" s="18">
        <v>36.35</v>
      </c>
      <c r="J4" s="18">
        <v>56.378999999999998</v>
      </c>
      <c r="K4" s="18">
        <v>120.06500000000001</v>
      </c>
      <c r="L4" s="18">
        <v>26.607000000000003</v>
      </c>
      <c r="M4" s="18">
        <v>16.741</v>
      </c>
      <c r="N4" s="18">
        <v>16.808</v>
      </c>
      <c r="O4" s="18">
        <v>30.081</v>
      </c>
      <c r="P4" s="18">
        <v>25.869</v>
      </c>
      <c r="Q4" s="18">
        <v>40.825000000000003</v>
      </c>
      <c r="R4" s="18">
        <v>39.430000000000007</v>
      </c>
      <c r="S4" s="18">
        <v>39.162999999999997</v>
      </c>
      <c r="T4" s="18">
        <v>40.995999999999995</v>
      </c>
      <c r="U4" s="18">
        <v>36.074000000000005</v>
      </c>
      <c r="V4" s="18">
        <v>35.494000000000007</v>
      </c>
      <c r="W4" s="18">
        <v>26.071999999999999</v>
      </c>
      <c r="X4" s="18">
        <v>27.903000000000002</v>
      </c>
      <c r="Y4" s="18">
        <v>21.959</v>
      </c>
      <c r="Z4" s="19"/>
      <c r="AA4" s="20">
        <f>SUM(B4:Z4)</f>
        <v>810.82800000000009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254.46</v>
      </c>
      <c r="C7" s="28">
        <v>266.08999999999997</v>
      </c>
      <c r="D7" s="28">
        <v>260.04000000000002</v>
      </c>
      <c r="E7" s="28">
        <v>246.8</v>
      </c>
      <c r="F7" s="28">
        <v>195.75</v>
      </c>
      <c r="G7" s="28">
        <v>231.75</v>
      </c>
      <c r="H7" s="28">
        <v>200</v>
      </c>
      <c r="I7" s="28">
        <v>210.74</v>
      </c>
      <c r="J7" s="28">
        <v>223.76</v>
      </c>
      <c r="K7" s="28">
        <v>230.39</v>
      </c>
      <c r="L7" s="28">
        <v>209</v>
      </c>
      <c r="M7" s="28">
        <v>187.01</v>
      </c>
      <c r="N7" s="28">
        <v>187.01</v>
      </c>
      <c r="O7" s="28">
        <v>185</v>
      </c>
      <c r="P7" s="28">
        <v>197.99</v>
      </c>
      <c r="Q7" s="28">
        <v>209.84</v>
      </c>
      <c r="R7" s="28">
        <v>226</v>
      </c>
      <c r="S7" s="28">
        <v>263.42</v>
      </c>
      <c r="T7" s="28">
        <v>265.93</v>
      </c>
      <c r="U7" s="28">
        <v>261</v>
      </c>
      <c r="V7" s="28">
        <v>243.62</v>
      </c>
      <c r="W7" s="28">
        <v>234.44</v>
      </c>
      <c r="X7" s="28">
        <v>236.26</v>
      </c>
      <c r="Y7" s="28">
        <v>253.05</v>
      </c>
      <c r="Z7" s="29"/>
      <c r="AA7" s="30">
        <f>IF(SUM(B7:Z7)&lt;&gt;0,AVERAGEIF(B7:Z7,"&lt;&gt;"""),"")</f>
        <v>228.30625000000001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1.0409999999999999</v>
      </c>
      <c r="F14" s="57"/>
      <c r="G14" s="57"/>
      <c r="H14" s="57">
        <v>13.262</v>
      </c>
      <c r="I14" s="57">
        <v>10.086</v>
      </c>
      <c r="J14" s="57">
        <v>1.7849999999999999</v>
      </c>
      <c r="K14" s="57"/>
      <c r="L14" s="57"/>
      <c r="M14" s="57"/>
      <c r="N14" s="57"/>
      <c r="O14" s="57"/>
      <c r="P14" s="57"/>
      <c r="Q14" s="57">
        <v>2.7410000000000001</v>
      </c>
      <c r="R14" s="57">
        <v>1.409</v>
      </c>
      <c r="S14" s="57"/>
      <c r="T14" s="57">
        <v>2.5709999999999997</v>
      </c>
      <c r="U14" s="57">
        <v>0.65100000000000002</v>
      </c>
      <c r="V14" s="57">
        <v>0.10500000000000001</v>
      </c>
      <c r="W14" s="57"/>
      <c r="X14" s="57"/>
      <c r="Y14" s="57"/>
      <c r="Z14" s="58"/>
      <c r="AA14" s="59">
        <f t="shared" si="0"/>
        <v>33.651000000000003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1.0409999999999999</v>
      </c>
      <c r="F16" s="62">
        <f t="shared" si="1"/>
        <v>0</v>
      </c>
      <c r="G16" s="62">
        <f t="shared" si="1"/>
        <v>0</v>
      </c>
      <c r="H16" s="62">
        <f t="shared" si="1"/>
        <v>13.262</v>
      </c>
      <c r="I16" s="62">
        <f t="shared" si="1"/>
        <v>10.086</v>
      </c>
      <c r="J16" s="62">
        <f t="shared" si="1"/>
        <v>1.7849999999999999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2.7410000000000001</v>
      </c>
      <c r="R16" s="62">
        <f t="shared" si="1"/>
        <v>1.409</v>
      </c>
      <c r="S16" s="62">
        <f t="shared" si="1"/>
        <v>0</v>
      </c>
      <c r="T16" s="62">
        <f t="shared" si="1"/>
        <v>2.5709999999999997</v>
      </c>
      <c r="U16" s="62">
        <f t="shared" si="1"/>
        <v>0.65100000000000002</v>
      </c>
      <c r="V16" s="62">
        <f t="shared" si="1"/>
        <v>0.10500000000000001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33.651000000000003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5.04</v>
      </c>
      <c r="C20" s="77">
        <v>5.0279999999999996</v>
      </c>
      <c r="D20" s="77">
        <v>4.9800000000000004</v>
      </c>
      <c r="E20" s="77">
        <v>4.9969999999999999</v>
      </c>
      <c r="F20" s="77"/>
      <c r="G20" s="77"/>
      <c r="H20" s="77">
        <v>7.8E-2</v>
      </c>
      <c r="I20" s="77">
        <v>0.13600000000000001</v>
      </c>
      <c r="J20" s="77">
        <v>0.13</v>
      </c>
      <c r="K20" s="77">
        <v>0.14099999999999999</v>
      </c>
      <c r="L20" s="77">
        <v>0.13400000000000001</v>
      </c>
      <c r="M20" s="77">
        <v>0.13400000000000001</v>
      </c>
      <c r="N20" s="77">
        <v>0.13600000000000001</v>
      </c>
      <c r="O20" s="77">
        <v>0.125</v>
      </c>
      <c r="P20" s="77">
        <v>0.13300000000000001</v>
      </c>
      <c r="Q20" s="77">
        <v>0.13</v>
      </c>
      <c r="R20" s="77">
        <v>0.13900000000000001</v>
      </c>
      <c r="S20" s="77">
        <v>0.128</v>
      </c>
      <c r="T20" s="77">
        <v>0.13900000000000001</v>
      </c>
      <c r="U20" s="77">
        <v>0.13100000000000001</v>
      </c>
      <c r="V20" s="77">
        <v>0.13</v>
      </c>
      <c r="W20" s="77">
        <v>0.13600000000000001</v>
      </c>
      <c r="X20" s="77">
        <v>0.128</v>
      </c>
      <c r="Y20" s="77">
        <v>0.13100000000000001</v>
      </c>
      <c r="Z20" s="78"/>
      <c r="AA20" s="79">
        <f t="shared" si="2"/>
        <v>22.383999999999993</v>
      </c>
    </row>
    <row r="21" spans="1:27" ht="24.95" customHeight="1" x14ac:dyDescent="0.2">
      <c r="A21" s="75" t="s">
        <v>16</v>
      </c>
      <c r="B21" s="80">
        <v>17.071000000000002</v>
      </c>
      <c r="C21" s="81">
        <v>21.244000000000003</v>
      </c>
      <c r="D21" s="81">
        <v>21.734000000000002</v>
      </c>
      <c r="E21" s="81">
        <v>22.29</v>
      </c>
      <c r="F21" s="81">
        <v>20.068999999999996</v>
      </c>
      <c r="G21" s="81">
        <v>16.245000000000001</v>
      </c>
      <c r="H21" s="81">
        <v>20.933</v>
      </c>
      <c r="I21" s="81">
        <v>26.128</v>
      </c>
      <c r="J21" s="81">
        <v>28.163999999999998</v>
      </c>
      <c r="K21" s="81">
        <v>15.224</v>
      </c>
      <c r="L21" s="81">
        <v>26.473000000000003</v>
      </c>
      <c r="M21" s="81">
        <v>16.606999999999999</v>
      </c>
      <c r="N21" s="81">
        <v>16.372</v>
      </c>
      <c r="O21" s="81">
        <v>29.956</v>
      </c>
      <c r="P21" s="81">
        <v>25.736000000000001</v>
      </c>
      <c r="Q21" s="81">
        <v>37.954000000000001</v>
      </c>
      <c r="R21" s="81">
        <v>37.882000000000005</v>
      </c>
      <c r="S21" s="81">
        <v>39.034999999999997</v>
      </c>
      <c r="T21" s="81">
        <v>38.286000000000001</v>
      </c>
      <c r="U21" s="81">
        <v>35.292000000000002</v>
      </c>
      <c r="V21" s="81">
        <v>35.259</v>
      </c>
      <c r="W21" s="81">
        <v>25.936</v>
      </c>
      <c r="X21" s="81">
        <v>27.775000000000002</v>
      </c>
      <c r="Y21" s="81">
        <v>21.827999999999999</v>
      </c>
      <c r="Z21" s="78"/>
      <c r="AA21" s="79">
        <f t="shared" si="2"/>
        <v>623.49299999999994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22.111000000000001</v>
      </c>
      <c r="C25" s="88">
        <f t="shared" si="3"/>
        <v>26.272000000000002</v>
      </c>
      <c r="D25" s="88">
        <f t="shared" si="3"/>
        <v>26.714000000000002</v>
      </c>
      <c r="E25" s="88">
        <f t="shared" si="3"/>
        <v>27.286999999999999</v>
      </c>
      <c r="F25" s="88">
        <f t="shared" si="3"/>
        <v>20.068999999999996</v>
      </c>
      <c r="G25" s="88">
        <f t="shared" si="3"/>
        <v>16.245000000000001</v>
      </c>
      <c r="H25" s="88">
        <f t="shared" si="3"/>
        <v>21.010999999999999</v>
      </c>
      <c r="I25" s="88">
        <f t="shared" si="3"/>
        <v>26.263999999999999</v>
      </c>
      <c r="J25" s="88">
        <f t="shared" si="3"/>
        <v>28.293999999999997</v>
      </c>
      <c r="K25" s="88">
        <f t="shared" si="3"/>
        <v>15.365</v>
      </c>
      <c r="L25" s="88">
        <f t="shared" si="3"/>
        <v>26.607000000000003</v>
      </c>
      <c r="M25" s="88">
        <f t="shared" si="3"/>
        <v>16.741</v>
      </c>
      <c r="N25" s="88">
        <f t="shared" si="3"/>
        <v>16.507999999999999</v>
      </c>
      <c r="O25" s="88">
        <f t="shared" si="3"/>
        <v>30.081</v>
      </c>
      <c r="P25" s="88">
        <f t="shared" si="3"/>
        <v>25.869</v>
      </c>
      <c r="Q25" s="88">
        <f t="shared" si="3"/>
        <v>38.084000000000003</v>
      </c>
      <c r="R25" s="88">
        <f t="shared" si="3"/>
        <v>38.021000000000008</v>
      </c>
      <c r="S25" s="88">
        <f t="shared" si="3"/>
        <v>39.162999999999997</v>
      </c>
      <c r="T25" s="88">
        <f t="shared" si="3"/>
        <v>38.425000000000004</v>
      </c>
      <c r="U25" s="88">
        <f t="shared" si="3"/>
        <v>35.423000000000002</v>
      </c>
      <c r="V25" s="88">
        <f t="shared" si="3"/>
        <v>35.389000000000003</v>
      </c>
      <c r="W25" s="88">
        <f t="shared" si="3"/>
        <v>26.071999999999999</v>
      </c>
      <c r="X25" s="88">
        <f t="shared" si="3"/>
        <v>27.903000000000002</v>
      </c>
      <c r="Y25" s="88">
        <f t="shared" si="3"/>
        <v>21.959</v>
      </c>
      <c r="Z25" s="89">
        <f t="shared" si="3"/>
        <v>0</v>
      </c>
      <c r="AA25" s="90">
        <f t="shared" si="3"/>
        <v>645.87699999999995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22.111000000000001</v>
      </c>
      <c r="C29" s="77">
        <v>26.271999999999998</v>
      </c>
      <c r="D29" s="77">
        <v>26.713999999999999</v>
      </c>
      <c r="E29" s="77">
        <v>28.327999999999999</v>
      </c>
      <c r="F29" s="77">
        <v>20.068999999999999</v>
      </c>
      <c r="G29" s="77">
        <v>16.245000000000001</v>
      </c>
      <c r="H29" s="77">
        <v>34.273000000000003</v>
      </c>
      <c r="I29" s="77">
        <v>36.35</v>
      </c>
      <c r="J29" s="77">
        <v>30.079000000000001</v>
      </c>
      <c r="K29" s="77">
        <v>15.365</v>
      </c>
      <c r="L29" s="77">
        <v>26.606999999999999</v>
      </c>
      <c r="M29" s="77">
        <v>16.741</v>
      </c>
      <c r="N29" s="77">
        <v>16.507999999999999</v>
      </c>
      <c r="O29" s="77">
        <v>30.081</v>
      </c>
      <c r="P29" s="77">
        <v>25.869</v>
      </c>
      <c r="Q29" s="77">
        <v>40.825000000000003</v>
      </c>
      <c r="R29" s="77">
        <v>39.43</v>
      </c>
      <c r="S29" s="77">
        <v>39.162999999999997</v>
      </c>
      <c r="T29" s="77">
        <v>40.996000000000002</v>
      </c>
      <c r="U29" s="77">
        <v>36.073999999999998</v>
      </c>
      <c r="V29" s="77">
        <v>35.494</v>
      </c>
      <c r="W29" s="77">
        <v>26.071999999999999</v>
      </c>
      <c r="X29" s="77">
        <v>27.902999999999999</v>
      </c>
      <c r="Y29" s="77">
        <v>21.959</v>
      </c>
      <c r="Z29" s="78"/>
      <c r="AA29" s="79">
        <f>SUM(B29:Z29)</f>
        <v>679.52799999999991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22.111000000000001</v>
      </c>
      <c r="C31" s="62">
        <f t="shared" si="4"/>
        <v>26.271999999999998</v>
      </c>
      <c r="D31" s="62">
        <f t="shared" si="4"/>
        <v>26.713999999999999</v>
      </c>
      <c r="E31" s="62">
        <f t="shared" si="4"/>
        <v>28.327999999999999</v>
      </c>
      <c r="F31" s="62">
        <f t="shared" si="4"/>
        <v>20.068999999999999</v>
      </c>
      <c r="G31" s="62">
        <f t="shared" si="4"/>
        <v>16.245000000000001</v>
      </c>
      <c r="H31" s="62">
        <f t="shared" si="4"/>
        <v>34.273000000000003</v>
      </c>
      <c r="I31" s="62">
        <f t="shared" si="4"/>
        <v>36.35</v>
      </c>
      <c r="J31" s="62">
        <f t="shared" si="4"/>
        <v>30.079000000000001</v>
      </c>
      <c r="K31" s="62">
        <f t="shared" si="4"/>
        <v>15.365</v>
      </c>
      <c r="L31" s="62">
        <f t="shared" si="4"/>
        <v>26.606999999999999</v>
      </c>
      <c r="M31" s="62">
        <f t="shared" si="4"/>
        <v>16.741</v>
      </c>
      <c r="N31" s="62">
        <f t="shared" si="4"/>
        <v>16.507999999999999</v>
      </c>
      <c r="O31" s="62">
        <f t="shared" si="4"/>
        <v>30.081</v>
      </c>
      <c r="P31" s="62">
        <f t="shared" si="4"/>
        <v>25.869</v>
      </c>
      <c r="Q31" s="62">
        <f t="shared" si="4"/>
        <v>40.825000000000003</v>
      </c>
      <c r="R31" s="62">
        <f t="shared" si="4"/>
        <v>39.43</v>
      </c>
      <c r="S31" s="62">
        <f t="shared" si="4"/>
        <v>39.162999999999997</v>
      </c>
      <c r="T31" s="62">
        <f t="shared" si="4"/>
        <v>40.996000000000002</v>
      </c>
      <c r="U31" s="62">
        <f t="shared" si="4"/>
        <v>36.073999999999998</v>
      </c>
      <c r="V31" s="62">
        <f t="shared" si="4"/>
        <v>35.494</v>
      </c>
      <c r="W31" s="62">
        <f t="shared" si="4"/>
        <v>26.071999999999999</v>
      </c>
      <c r="X31" s="62">
        <f t="shared" si="4"/>
        <v>27.902999999999999</v>
      </c>
      <c r="Y31" s="62">
        <f t="shared" si="4"/>
        <v>21.959</v>
      </c>
      <c r="Z31" s="63">
        <f t="shared" si="4"/>
        <v>0</v>
      </c>
      <c r="AA31" s="64">
        <f t="shared" si="4"/>
        <v>679.52799999999991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26.3</v>
      </c>
      <c r="K38" s="99">
        <v>104.7</v>
      </c>
      <c r="L38" s="99"/>
      <c r="M38" s="99"/>
      <c r="N38" s="99">
        <v>0.3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131.30000000000001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26.3</v>
      </c>
      <c r="K39" s="88">
        <f t="shared" si="6"/>
        <v>104.7</v>
      </c>
      <c r="L39" s="88">
        <f t="shared" si="6"/>
        <v>0</v>
      </c>
      <c r="M39" s="88">
        <f t="shared" si="6"/>
        <v>0</v>
      </c>
      <c r="N39" s="88">
        <f t="shared" si="6"/>
        <v>0.3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131.30000000000001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26.3</v>
      </c>
      <c r="K46" s="99">
        <v>104.7</v>
      </c>
      <c r="L46" s="99"/>
      <c r="M46" s="99"/>
      <c r="N46" s="99">
        <v>0.3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131.30000000000001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26.3</v>
      </c>
      <c r="K48" s="88">
        <f t="shared" si="8"/>
        <v>104.7</v>
      </c>
      <c r="L48" s="88">
        <f t="shared" si="8"/>
        <v>0</v>
      </c>
      <c r="M48" s="88">
        <f t="shared" si="8"/>
        <v>0</v>
      </c>
      <c r="N48" s="88">
        <f t="shared" si="8"/>
        <v>0.3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131.30000000000001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22.111000000000001</v>
      </c>
      <c r="C51" s="88">
        <f t="shared" si="10"/>
        <v>26.272000000000002</v>
      </c>
      <c r="D51" s="88">
        <f t="shared" si="10"/>
        <v>26.714000000000002</v>
      </c>
      <c r="E51" s="88">
        <f t="shared" si="10"/>
        <v>28.327999999999999</v>
      </c>
      <c r="F51" s="88">
        <f t="shared" si="10"/>
        <v>20.068999999999996</v>
      </c>
      <c r="G51" s="88">
        <f t="shared" si="10"/>
        <v>16.245000000000001</v>
      </c>
      <c r="H51" s="88">
        <f t="shared" si="10"/>
        <v>34.272999999999996</v>
      </c>
      <c r="I51" s="88">
        <f t="shared" si="10"/>
        <v>36.35</v>
      </c>
      <c r="J51" s="88">
        <f t="shared" si="10"/>
        <v>56.378999999999998</v>
      </c>
      <c r="K51" s="88">
        <f t="shared" si="10"/>
        <v>120.065</v>
      </c>
      <c r="L51" s="88">
        <f t="shared" si="10"/>
        <v>26.607000000000003</v>
      </c>
      <c r="M51" s="88">
        <f t="shared" si="10"/>
        <v>16.741</v>
      </c>
      <c r="N51" s="88">
        <f t="shared" si="10"/>
        <v>16.808</v>
      </c>
      <c r="O51" s="88">
        <f t="shared" si="10"/>
        <v>30.081</v>
      </c>
      <c r="P51" s="88">
        <f t="shared" si="10"/>
        <v>25.869</v>
      </c>
      <c r="Q51" s="88">
        <f t="shared" si="10"/>
        <v>40.825000000000003</v>
      </c>
      <c r="R51" s="88">
        <f t="shared" si="10"/>
        <v>39.430000000000007</v>
      </c>
      <c r="S51" s="88">
        <f t="shared" si="10"/>
        <v>39.162999999999997</v>
      </c>
      <c r="T51" s="88">
        <f t="shared" si="10"/>
        <v>40.996000000000002</v>
      </c>
      <c r="U51" s="88">
        <f t="shared" si="10"/>
        <v>36.074000000000005</v>
      </c>
      <c r="V51" s="88">
        <f t="shared" si="10"/>
        <v>35.494</v>
      </c>
      <c r="W51" s="88">
        <f t="shared" si="10"/>
        <v>26.071999999999999</v>
      </c>
      <c r="X51" s="88">
        <f t="shared" si="10"/>
        <v>27.903000000000002</v>
      </c>
      <c r="Y51" s="88">
        <f t="shared" si="10"/>
        <v>21.959</v>
      </c>
      <c r="Z51" s="89">
        <f t="shared" si="10"/>
        <v>0</v>
      </c>
      <c r="AA51" s="105">
        <f>SUM(B51:Z51)</f>
        <v>810.82800000000009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30" sqref="L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-16.3</v>
      </c>
      <c r="G4" s="18"/>
      <c r="H4" s="18">
        <v>-34.299999999999997</v>
      </c>
      <c r="I4" s="18">
        <v>-36.4</v>
      </c>
      <c r="J4" s="18">
        <v>26.3</v>
      </c>
      <c r="K4" s="18">
        <v>104.7</v>
      </c>
      <c r="L4" s="18">
        <v>-11.9</v>
      </c>
      <c r="M4" s="18">
        <v>-0.4</v>
      </c>
      <c r="N4" s="18">
        <v>0.3</v>
      </c>
      <c r="O4" s="18">
        <v>-15.3</v>
      </c>
      <c r="P4" s="18">
        <v>-14.7</v>
      </c>
      <c r="Q4" s="18">
        <v>-40.799999999999997</v>
      </c>
      <c r="R4" s="18"/>
      <c r="S4" s="18"/>
      <c r="T4" s="18">
        <v>-41</v>
      </c>
      <c r="U4" s="18">
        <v>-31.7</v>
      </c>
      <c r="V4" s="18">
        <v>-29.8</v>
      </c>
      <c r="W4" s="18">
        <v>-5.8</v>
      </c>
      <c r="X4" s="18"/>
      <c r="Y4" s="18"/>
      <c r="Z4" s="19"/>
      <c r="AA4" s="112">
        <f>SUM(B4:Z4)</f>
        <v>-147.10000000000002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254.46</v>
      </c>
      <c r="C7" s="118">
        <v>266.08999999999997</v>
      </c>
      <c r="D7" s="118">
        <v>260.04000000000002</v>
      </c>
      <c r="E7" s="118">
        <v>246.8</v>
      </c>
      <c r="F7" s="118">
        <v>195.75</v>
      </c>
      <c r="G7" s="118">
        <v>231.75</v>
      </c>
      <c r="H7" s="118">
        <v>200</v>
      </c>
      <c r="I7" s="118">
        <v>210.74</v>
      </c>
      <c r="J7" s="118">
        <v>223.76</v>
      </c>
      <c r="K7" s="118">
        <v>230.39</v>
      </c>
      <c r="L7" s="118">
        <v>209</v>
      </c>
      <c r="M7" s="118">
        <v>187.01</v>
      </c>
      <c r="N7" s="118">
        <v>187.01</v>
      </c>
      <c r="O7" s="118">
        <v>185</v>
      </c>
      <c r="P7" s="118">
        <v>197.99</v>
      </c>
      <c r="Q7" s="118">
        <v>209.84</v>
      </c>
      <c r="R7" s="118">
        <v>226</v>
      </c>
      <c r="S7" s="118">
        <v>263.42</v>
      </c>
      <c r="T7" s="118">
        <v>265.93</v>
      </c>
      <c r="U7" s="118">
        <v>261</v>
      </c>
      <c r="V7" s="118">
        <v>243.62</v>
      </c>
      <c r="W7" s="118">
        <v>234.44</v>
      </c>
      <c r="X7" s="118">
        <v>236.26</v>
      </c>
      <c r="Y7" s="118">
        <v>253.05</v>
      </c>
      <c r="Z7" s="119"/>
      <c r="AA7" s="120">
        <f>IF(SUM(B7:Z7)&lt;&gt;0,AVERAGEIF(B7:Z7,"&lt;&gt;"""),"")</f>
        <v>228.30625000000001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16.3</v>
      </c>
      <c r="G15" s="134"/>
      <c r="H15" s="134">
        <v>34.299999999999997</v>
      </c>
      <c r="I15" s="134">
        <v>36.4</v>
      </c>
      <c r="J15" s="134"/>
      <c r="K15" s="134"/>
      <c r="L15" s="134">
        <v>11.9</v>
      </c>
      <c r="M15" s="134">
        <v>0.4</v>
      </c>
      <c r="N15" s="134"/>
      <c r="O15" s="134">
        <v>15.3</v>
      </c>
      <c r="P15" s="134">
        <v>14.7</v>
      </c>
      <c r="Q15" s="134">
        <v>40.799999999999997</v>
      </c>
      <c r="R15" s="134"/>
      <c r="S15" s="134"/>
      <c r="T15" s="134">
        <v>41</v>
      </c>
      <c r="U15" s="134">
        <v>31.7</v>
      </c>
      <c r="V15" s="134">
        <v>29.8</v>
      </c>
      <c r="W15" s="134">
        <v>5.8</v>
      </c>
      <c r="X15" s="134"/>
      <c r="Y15" s="134"/>
      <c r="Z15" s="132"/>
      <c r="AA15" s="133">
        <f t="shared" si="0"/>
        <v>278.40000000000003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16.3</v>
      </c>
      <c r="G16" s="136">
        <f t="shared" si="1"/>
        <v>0</v>
      </c>
      <c r="H16" s="136">
        <f t="shared" si="1"/>
        <v>34.299999999999997</v>
      </c>
      <c r="I16" s="136">
        <f t="shared" si="1"/>
        <v>36.4</v>
      </c>
      <c r="J16" s="136">
        <f t="shared" si="1"/>
        <v>0</v>
      </c>
      <c r="K16" s="136">
        <f t="shared" si="1"/>
        <v>0</v>
      </c>
      <c r="L16" s="136">
        <f t="shared" si="1"/>
        <v>11.9</v>
      </c>
      <c r="M16" s="136">
        <f t="shared" si="1"/>
        <v>0.4</v>
      </c>
      <c r="N16" s="136">
        <f t="shared" si="1"/>
        <v>0</v>
      </c>
      <c r="O16" s="136">
        <f t="shared" si="1"/>
        <v>15.3</v>
      </c>
      <c r="P16" s="136">
        <f t="shared" si="1"/>
        <v>14.7</v>
      </c>
      <c r="Q16" s="136">
        <f t="shared" si="1"/>
        <v>40.799999999999997</v>
      </c>
      <c r="R16" s="136">
        <f t="shared" si="1"/>
        <v>0</v>
      </c>
      <c r="S16" s="136">
        <f t="shared" si="1"/>
        <v>0</v>
      </c>
      <c r="T16" s="136">
        <f t="shared" si="1"/>
        <v>41</v>
      </c>
      <c r="U16" s="136">
        <f t="shared" si="1"/>
        <v>31.7</v>
      </c>
      <c r="V16" s="136">
        <f t="shared" si="1"/>
        <v>29.8</v>
      </c>
      <c r="W16" s="136">
        <f t="shared" si="1"/>
        <v>5.8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278.40000000000003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26.3</v>
      </c>
      <c r="K23" s="134">
        <v>104.7</v>
      </c>
      <c r="L23" s="134"/>
      <c r="M23" s="134"/>
      <c r="N23" s="134">
        <v>0.3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131.30000000000001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26.3</v>
      </c>
      <c r="K24" s="136">
        <f t="shared" si="3"/>
        <v>104.7</v>
      </c>
      <c r="L24" s="136">
        <f t="shared" si="3"/>
        <v>0</v>
      </c>
      <c r="M24" s="136">
        <f t="shared" si="3"/>
        <v>0</v>
      </c>
      <c r="N24" s="136">
        <f t="shared" si="3"/>
        <v>0.3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131.30000000000001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2022-01-14T14:20:30Z</dcterms:created>
  <dcterms:modified xsi:type="dcterms:W3CDTF">2022-01-14T14:20:31Z</dcterms:modified>
</cp:coreProperties>
</file>