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<sst xmlns="http://schemas.openxmlformats.org/spreadsheetml/2006/main" count="117" uniqueCount="53">
  <si>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13/01/2022 16:52:04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</si>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</sst>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11.888</c:v>
                </c:pt>
                <c:pt idx="17">
                  <c:v>45.757000000000005</c:v>
                </c:pt>
                <c:pt idx="18">
                  <c:v>44.114999999999995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27.760999999999999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102.97</c:v>
                </c:pt>
                <c:pt idx="5">
                  <c:v>165</c:v>
                </c:pt>
                <c:pt idx="6">
                  <c:v>251.70099999999999</c:v>
                </c:pt>
                <c:pt idx="7">
                  <c:v>30.472000000000001</c:v>
                </c:pt>
                <c:pt idx="8">
                  <c:v>81.081000000000003</c:v>
                </c:pt>
                <c:pt idx="14">
                  <c:v>3</c:v>
                </c:pt>
                <c:pt idx="15">
                  <c:v>12</c:v>
                </c:pt>
                <c:pt idx="17">
                  <c:v>132</c:v>
                </c:pt>
                <c:pt idx="18">
                  <c:v>132</c:v>
                </c:pt>
                <c:pt idx="19">
                  <c:v>110.387</c:v>
                </c:pt>
                <c:pt idx="20">
                  <c:v>132.07900000000001</c:v>
                </c:pt>
                <c:pt idx="22">
                  <c:v>129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51.8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19.5</c:v>
                </c:pt>
                <c:pt idx="10">
                  <c:v>16.3</c:v>
                </c:pt>
                <c:pt idx="11">
                  <c:v>12.3</c:v>
                </c:pt>
                <c:pt idx="12">
                  <c:v>9</c:v>
                </c:pt>
                <c:pt idx="13">
                  <c:v>14.3</c:v>
                </c:pt>
                <c:pt idx="14">
                  <c:v>8.9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0.123</c:v>
                </c:pt>
                <c:pt idx="1">
                  <c:v>5.3250000000000002</c:v>
                </c:pt>
                <c:pt idx="2">
                  <c:v>4.1390000000000002</c:v>
                </c:pt>
                <c:pt idx="3">
                  <c:v>3.161</c:v>
                </c:pt>
                <c:pt idx="4">
                  <c:v>0.08</c:v>
                </c:pt>
                <c:pt idx="5">
                  <c:v>7.6999999999999999E-2</c:v>
                </c:pt>
                <c:pt idx="6">
                  <c:v>5.2679999999999998</c:v>
                </c:pt>
                <c:pt idx="7">
                  <c:v>3.7390000000000003</c:v>
                </c:pt>
                <c:pt idx="8">
                  <c:v>5.0439999999999996</c:v>
                </c:pt>
                <c:pt idx="9">
                  <c:v>2.6469999999999998</c:v>
                </c:pt>
                <c:pt idx="10">
                  <c:v>1.7669999999999999</c:v>
                </c:pt>
                <c:pt idx="11">
                  <c:v>1.7609999999999999</c:v>
                </c:pt>
                <c:pt idx="12">
                  <c:v>2.577</c:v>
                </c:pt>
                <c:pt idx="13">
                  <c:v>2.5339999999999998</c:v>
                </c:pt>
                <c:pt idx="14">
                  <c:v>2.4809999999999999</c:v>
                </c:pt>
                <c:pt idx="15">
                  <c:v>2.798</c:v>
                </c:pt>
                <c:pt idx="16">
                  <c:v>1.39</c:v>
                </c:pt>
                <c:pt idx="17">
                  <c:v>1.5489999999999999</c:v>
                </c:pt>
                <c:pt idx="18">
                  <c:v>1.1440000000000001</c:v>
                </c:pt>
                <c:pt idx="19">
                  <c:v>0.95700000000000007</c:v>
                </c:pt>
                <c:pt idx="20">
                  <c:v>1.216</c:v>
                </c:pt>
                <c:pt idx="21">
                  <c:v>1.6879999999999999</c:v>
                </c:pt>
                <c:pt idx="22">
                  <c:v>1.988</c:v>
                </c:pt>
                <c:pt idx="23">
                  <c:v>1.8379999999999999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4533632"/>
        <c:axId val="288167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79.680000000000021</c:v>
                </c:pt>
                <c:pt idx="1">
                  <c:v>137.35299999999998</c:v>
                </c:pt>
                <c:pt idx="2">
                  <c:v>136.31399999999999</c:v>
                </c:pt>
                <c:pt idx="3">
                  <c:v>135.208</c:v>
                </c:pt>
                <c:pt idx="4">
                  <c:v>135.035</c:v>
                </c:pt>
                <c:pt idx="5">
                  <c:v>176.97800000000001</c:v>
                </c:pt>
                <c:pt idx="6">
                  <c:v>256.96899999999999</c:v>
                </c:pt>
                <c:pt idx="7">
                  <c:v>34.241</c:v>
                </c:pt>
                <c:pt idx="8">
                  <c:v>86.162999999999997</c:v>
                </c:pt>
                <c:pt idx="9">
                  <c:v>22.706</c:v>
                </c:pt>
                <c:pt idx="10">
                  <c:v>19.454999999999998</c:v>
                </c:pt>
                <c:pt idx="11">
                  <c:v>15.686999999999999</c:v>
                </c:pt>
                <c:pt idx="12">
                  <c:v>13.295</c:v>
                </c:pt>
                <c:pt idx="13">
                  <c:v>18.430000000000003</c:v>
                </c:pt>
                <c:pt idx="14">
                  <c:v>16.579999999999998</c:v>
                </c:pt>
                <c:pt idx="15">
                  <c:v>19.363</c:v>
                </c:pt>
                <c:pt idx="16">
                  <c:v>4.57</c:v>
                </c:pt>
                <c:pt idx="17">
                  <c:v>181.524</c:v>
                </c:pt>
                <c:pt idx="18">
                  <c:v>270.00400000000002</c:v>
                </c:pt>
                <c:pt idx="19">
                  <c:v>202.637</c:v>
                </c:pt>
                <c:pt idx="20">
                  <c:v>224.82299999999998</c:v>
                </c:pt>
                <c:pt idx="21">
                  <c:v>3.9950000000000001</c:v>
                </c:pt>
                <c:pt idx="22">
                  <c:v>132.02799999999999</c:v>
                </c:pt>
                <c:pt idx="23">
                  <c:v>132.56100000000001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533632"/>
        <c:axId val="288167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194</c:v>
                </c:pt>
                <c:pt idx="1">
                  <c:v>188.46</c:v>
                </c:pt>
                <c:pt idx="2">
                  <c:v>181.43</c:v>
                </c:pt>
                <c:pt idx="3">
                  <c:v>180</c:v>
                </c:pt>
                <c:pt idx="4">
                  <c:v>174</c:v>
                </c:pt>
                <c:pt idx="5">
                  <c:v>184.81</c:v>
                </c:pt>
                <c:pt idx="6">
                  <c:v>221.58</c:v>
                </c:pt>
                <c:pt idx="7">
                  <c:v>264.23</c:v>
                </c:pt>
                <c:pt idx="8">
                  <c:v>278.51</c:v>
                </c:pt>
                <c:pt idx="9">
                  <c:v>208.78</c:v>
                </c:pt>
                <c:pt idx="10">
                  <c:v>180</c:v>
                </c:pt>
                <c:pt idx="11">
                  <c:v>177.99</c:v>
                </c:pt>
                <c:pt idx="12">
                  <c:v>182.99</c:v>
                </c:pt>
                <c:pt idx="13">
                  <c:v>180.32</c:v>
                </c:pt>
                <c:pt idx="14">
                  <c:v>193.14</c:v>
                </c:pt>
                <c:pt idx="15">
                  <c:v>247</c:v>
                </c:pt>
                <c:pt idx="16">
                  <c:v>252.1</c:v>
                </c:pt>
                <c:pt idx="17">
                  <c:v>302.36</c:v>
                </c:pt>
                <c:pt idx="18">
                  <c:v>302.36</c:v>
                </c:pt>
                <c:pt idx="19">
                  <c:v>300</c:v>
                </c:pt>
                <c:pt idx="20">
                  <c:v>300</c:v>
                </c:pt>
                <c:pt idx="21">
                  <c:v>255.76</c:v>
                </c:pt>
                <c:pt idx="22">
                  <c:v>254.93</c:v>
                </c:pt>
                <c:pt idx="23">
                  <c:v>291.77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168312"/>
        <c:axId val="288167920"/>
      </c:lineChart>
      <c:catAx>
        <c:axId val="224533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67528"/>
        <c:crosses val="autoZero"/>
        <c:auto val="1"/>
        <c:lblAlgn val="ctr"/>
        <c:lblOffset val="100"/>
        <c:noMultiLvlLbl val="0"/>
      </c:catAx>
      <c:valAx>
        <c:axId val="288167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533632"/>
        <c:crosses val="autoZero"/>
        <c:crossBetween val="between"/>
      </c:valAx>
      <c:valAx>
        <c:axId val="288167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68312"/>
        <c:crosses val="max"/>
        <c:crossBetween val="between"/>
      </c:valAx>
      <c:catAx>
        <c:axId val="288168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167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79.683999999999997</v>
      </c>
      <c r="C4" s="18">
        <v>137.32499999999999</v>
      </c>
      <c r="D4" s="18">
        <v>136.28900000000002</v>
      </c>
      <c r="E4" s="18">
        <v>135.16099999999997</v>
      </c>
      <c r="F4" s="18">
        <v>135.05000000000001</v>
      </c>
      <c r="G4" s="18">
        <v>176.965</v>
      </c>
      <c r="H4" s="18">
        <v>256.96899999999999</v>
      </c>
      <c r="I4" s="18">
        <v>34.210999999999999</v>
      </c>
      <c r="J4" s="18">
        <v>86.124999999999986</v>
      </c>
      <c r="K4" s="18">
        <v>22.68</v>
      </c>
      <c r="L4" s="18">
        <v>19.462999999999997</v>
      </c>
      <c r="M4" s="18">
        <v>15.685</v>
      </c>
      <c r="N4" s="18">
        <v>13.251000000000001</v>
      </c>
      <c r="O4" s="18">
        <v>18.448999999999998</v>
      </c>
      <c r="P4" s="18">
        <v>16.55</v>
      </c>
      <c r="Q4" s="18">
        <v>19.362999999999996</v>
      </c>
      <c r="R4" s="18">
        <v>4.57</v>
      </c>
      <c r="S4" s="18">
        <v>181.52399999999997</v>
      </c>
      <c r="T4" s="18">
        <v>270.00400000000002</v>
      </c>
      <c r="U4" s="18">
        <v>202.637</v>
      </c>
      <c r="V4" s="18">
        <v>224.82299999999998</v>
      </c>
      <c r="W4" s="18">
        <v>3.9950000000000001</v>
      </c>
      <c r="X4" s="18">
        <v>132.02800000000002</v>
      </c>
      <c r="Y4" s="18">
        <v>132.56100000000001</v>
      </c>
      <c r="Z4" s="19"/>
      <c r="AA4" s="20">
        <f>SUM(B4:Z4)</f>
        <v>2455.3619999999996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194</v>
      </c>
      <c r="C7" s="28">
        <v>188.46</v>
      </c>
      <c r="D7" s="28">
        <v>181.43</v>
      </c>
      <c r="E7" s="28">
        <v>180</v>
      </c>
      <c r="F7" s="28">
        <v>174</v>
      </c>
      <c r="G7" s="28">
        <v>184.81</v>
      </c>
      <c r="H7" s="28">
        <v>221.58</v>
      </c>
      <c r="I7" s="28">
        <v>264.23</v>
      </c>
      <c r="J7" s="28">
        <v>278.51</v>
      </c>
      <c r="K7" s="28">
        <v>208.78</v>
      </c>
      <c r="L7" s="28">
        <v>180</v>
      </c>
      <c r="M7" s="28">
        <v>177.99</v>
      </c>
      <c r="N7" s="28">
        <v>182.99</v>
      </c>
      <c r="O7" s="28">
        <v>180.32</v>
      </c>
      <c r="P7" s="28">
        <v>193.14</v>
      </c>
      <c r="Q7" s="28">
        <v>247</v>
      </c>
      <c r="R7" s="28">
        <v>252.1</v>
      </c>
      <c r="S7" s="28">
        <v>302.36</v>
      </c>
      <c r="T7" s="28">
        <v>302.36</v>
      </c>
      <c r="U7" s="28">
        <v>300</v>
      </c>
      <c r="V7" s="28">
        <v>300</v>
      </c>
      <c r="W7" s="28">
        <v>255.76</v>
      </c>
      <c r="X7" s="28">
        <v>254.93</v>
      </c>
      <c r="Y7" s="28">
        <v>291.77</v>
      </c>
      <c r="Z7" s="29"/>
      <c r="AA7" s="30">
        <f>IF(SUM(B7:Z7)&lt;&gt;0,AVERAGEIF(B7:Z7,"&lt;&gt;"""),"")</f>
        <v>229.02166666666668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32</v>
      </c>
      <c r="D10" s="42">
        <v>32</v>
      </c>
      <c r="E10" s="42">
        <v>32</v>
      </c>
      <c r="F10" s="42">
        <v>32</v>
      </c>
      <c r="G10" s="42">
        <v>11.888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45.757000000000005</v>
      </c>
      <c r="T10" s="42">
        <v>44.114999999999995</v>
      </c>
      <c r="U10" s="42"/>
      <c r="V10" s="42"/>
      <c r="W10" s="42"/>
      <c r="X10" s="42"/>
      <c r="Y10" s="42"/>
      <c r="Z10" s="43"/>
      <c r="AA10" s="44">
        <f t="shared" ref="AA10:AA15" si="0">SUM(B10:Z10)</f>
        <v>229.76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27.760999999999999</v>
      </c>
      <c r="C12" s="52">
        <v>100</v>
      </c>
      <c r="D12" s="52">
        <v>100</v>
      </c>
      <c r="E12" s="52">
        <v>100</v>
      </c>
      <c r="F12" s="52">
        <v>102.97</v>
      </c>
      <c r="G12" s="52">
        <v>165</v>
      </c>
      <c r="H12" s="52">
        <v>251.70099999999999</v>
      </c>
      <c r="I12" s="52">
        <v>30.472000000000001</v>
      </c>
      <c r="J12" s="52">
        <v>81.081000000000003</v>
      </c>
      <c r="K12" s="52"/>
      <c r="L12" s="52"/>
      <c r="M12" s="52"/>
      <c r="N12" s="52"/>
      <c r="O12" s="52"/>
      <c r="P12" s="52">
        <v>3</v>
      </c>
      <c r="Q12" s="52">
        <v>12</v>
      </c>
      <c r="R12" s="52"/>
      <c r="S12" s="52">
        <v>132</v>
      </c>
      <c r="T12" s="52">
        <v>132</v>
      </c>
      <c r="U12" s="52">
        <v>110.387</v>
      </c>
      <c r="V12" s="52">
        <v>132.07900000000001</v>
      </c>
      <c r="W12" s="52"/>
      <c r="X12" s="52">
        <v>129</v>
      </c>
      <c r="Y12" s="52">
        <v>130</v>
      </c>
      <c r="Z12" s="53"/>
      <c r="AA12" s="54">
        <f t="shared" si="0"/>
        <v>1739.451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90</v>
      </c>
      <c r="U13" s="52">
        <v>90</v>
      </c>
      <c r="V13" s="52">
        <v>90</v>
      </c>
      <c r="W13" s="52"/>
      <c r="X13" s="52"/>
      <c r="Y13" s="52"/>
      <c r="Z13" s="53"/>
      <c r="AA13" s="54">
        <f t="shared" si="0"/>
        <v>270</v>
      </c>
    </row>
    <row r="14" spans="1:27" ht="24.95" customHeight="1" x14ac:dyDescent="0.2">
      <c r="A14" s="55" t="s">
        <v>10</v>
      </c>
      <c r="B14" s="56">
        <v>0.123</v>
      </c>
      <c r="C14" s="57">
        <v>5.3250000000000002</v>
      </c>
      <c r="D14" s="57">
        <v>4.1390000000000002</v>
      </c>
      <c r="E14" s="57">
        <v>3.161</v>
      </c>
      <c r="F14" s="57">
        <v>0.08</v>
      </c>
      <c r="G14" s="57">
        <v>7.6999999999999999E-2</v>
      </c>
      <c r="H14" s="57">
        <v>5.2679999999999998</v>
      </c>
      <c r="I14" s="57">
        <v>3.7390000000000003</v>
      </c>
      <c r="J14" s="57">
        <v>5.0439999999999996</v>
      </c>
      <c r="K14" s="57">
        <v>2.6469999999999998</v>
      </c>
      <c r="L14" s="57">
        <v>1.7669999999999999</v>
      </c>
      <c r="M14" s="57">
        <v>1.7609999999999999</v>
      </c>
      <c r="N14" s="57">
        <v>2.577</v>
      </c>
      <c r="O14" s="57">
        <v>2.5339999999999998</v>
      </c>
      <c r="P14" s="57">
        <v>2.4809999999999999</v>
      </c>
      <c r="Q14" s="57">
        <v>2.798</v>
      </c>
      <c r="R14" s="57">
        <v>1.39</v>
      </c>
      <c r="S14" s="57">
        <v>1.5489999999999999</v>
      </c>
      <c r="T14" s="57">
        <v>1.1440000000000001</v>
      </c>
      <c r="U14" s="57">
        <v>0.95700000000000007</v>
      </c>
      <c r="V14" s="57">
        <v>1.216</v>
      </c>
      <c r="W14" s="57">
        <v>1.6879999999999999</v>
      </c>
      <c r="X14" s="57">
        <v>1.988</v>
      </c>
      <c r="Y14" s="57">
        <v>1.8379999999999999</v>
      </c>
      <c r="Z14" s="58"/>
      <c r="AA14" s="59">
        <f t="shared" si="0"/>
        <v>55.291000000000004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27.884</v>
      </c>
      <c r="C16" s="62">
        <f t="shared" ref="C16:Z16" si="1">IF(LEN(C$2)&gt;0,SUM(C10:C15),"")</f>
        <v>137.32499999999999</v>
      </c>
      <c r="D16" s="62">
        <f t="shared" si="1"/>
        <v>136.13900000000001</v>
      </c>
      <c r="E16" s="62">
        <f t="shared" si="1"/>
        <v>135.161</v>
      </c>
      <c r="F16" s="62">
        <f t="shared" si="1"/>
        <v>135.05000000000001</v>
      </c>
      <c r="G16" s="62">
        <f t="shared" si="1"/>
        <v>176.965</v>
      </c>
      <c r="H16" s="62">
        <f t="shared" si="1"/>
        <v>256.96899999999999</v>
      </c>
      <c r="I16" s="62">
        <f t="shared" si="1"/>
        <v>34.210999999999999</v>
      </c>
      <c r="J16" s="62">
        <f t="shared" si="1"/>
        <v>86.125</v>
      </c>
      <c r="K16" s="62">
        <f t="shared" si="1"/>
        <v>2.6469999999999998</v>
      </c>
      <c r="L16" s="62">
        <f t="shared" si="1"/>
        <v>1.7669999999999999</v>
      </c>
      <c r="M16" s="62">
        <f t="shared" si="1"/>
        <v>1.7609999999999999</v>
      </c>
      <c r="N16" s="62">
        <f t="shared" si="1"/>
        <v>2.577</v>
      </c>
      <c r="O16" s="62">
        <f t="shared" si="1"/>
        <v>2.5339999999999998</v>
      </c>
      <c r="P16" s="62">
        <f t="shared" si="1"/>
        <v>5.4809999999999999</v>
      </c>
      <c r="Q16" s="62">
        <f t="shared" si="1"/>
        <v>14.798</v>
      </c>
      <c r="R16" s="62">
        <f t="shared" si="1"/>
        <v>1.39</v>
      </c>
      <c r="S16" s="62">
        <f t="shared" si="1"/>
        <v>179.30600000000001</v>
      </c>
      <c r="T16" s="62">
        <f t="shared" si="1"/>
        <v>267.25900000000001</v>
      </c>
      <c r="U16" s="62">
        <f t="shared" si="1"/>
        <v>201.34399999999999</v>
      </c>
      <c r="V16" s="62">
        <f t="shared" si="1"/>
        <v>223.29500000000002</v>
      </c>
      <c r="W16" s="62">
        <f t="shared" si="1"/>
        <v>1.6879999999999999</v>
      </c>
      <c r="X16" s="62">
        <f t="shared" si="1"/>
        <v>130.988</v>
      </c>
      <c r="Y16" s="62">
        <f t="shared" si="1"/>
        <v>131.83799999999999</v>
      </c>
      <c r="Z16" s="63" t="str">
        <f t="shared" si="1"/>
        <v/>
      </c>
      <c r="AA16" s="64">
        <f>SUM(AA10:AA15)</f>
        <v>2294.5020000000004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0.15</v>
      </c>
      <c r="E21" s="81"/>
      <c r="F21" s="81"/>
      <c r="G21" s="81"/>
      <c r="H21" s="81"/>
      <c r="I21" s="81"/>
      <c r="J21" s="81"/>
      <c r="K21" s="81">
        <v>0.53300000000000003</v>
      </c>
      <c r="L21" s="81">
        <v>1.3959999999999999</v>
      </c>
      <c r="M21" s="81">
        <v>1.6240000000000001</v>
      </c>
      <c r="N21" s="81">
        <v>1.6739999999999999</v>
      </c>
      <c r="O21" s="81">
        <v>1.615</v>
      </c>
      <c r="P21" s="81">
        <v>2.169</v>
      </c>
      <c r="Q21" s="81">
        <v>4.5649999999999995</v>
      </c>
      <c r="R21" s="81">
        <v>3.1799999999999997</v>
      </c>
      <c r="S21" s="81">
        <v>2.218</v>
      </c>
      <c r="T21" s="81">
        <v>2.7450000000000001</v>
      </c>
      <c r="U21" s="81">
        <v>1.2930000000000001</v>
      </c>
      <c r="V21" s="81">
        <v>1.528</v>
      </c>
      <c r="W21" s="81">
        <v>2.3069999999999999</v>
      </c>
      <c r="X21" s="81">
        <v>1.04</v>
      </c>
      <c r="Y21" s="81">
        <v>0.72299999999999998</v>
      </c>
      <c r="Z21" s="78"/>
      <c r="AA21" s="79">
        <f t="shared" si="2"/>
        <v>28.759999999999994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0.15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0.53300000000000003</v>
      </c>
      <c r="L25" s="88">
        <f t="shared" si="3"/>
        <v>1.3959999999999999</v>
      </c>
      <c r="M25" s="88">
        <f t="shared" si="3"/>
        <v>1.6240000000000001</v>
      </c>
      <c r="N25" s="88">
        <f t="shared" si="3"/>
        <v>1.6739999999999999</v>
      </c>
      <c r="O25" s="88">
        <f t="shared" si="3"/>
        <v>1.615</v>
      </c>
      <c r="P25" s="88">
        <f t="shared" si="3"/>
        <v>2.169</v>
      </c>
      <c r="Q25" s="88">
        <f t="shared" si="3"/>
        <v>4.5649999999999995</v>
      </c>
      <c r="R25" s="88">
        <f t="shared" si="3"/>
        <v>3.1799999999999997</v>
      </c>
      <c r="S25" s="88">
        <f t="shared" si="3"/>
        <v>2.218</v>
      </c>
      <c r="T25" s="88">
        <f t="shared" si="3"/>
        <v>2.7450000000000001</v>
      </c>
      <c r="U25" s="88">
        <f t="shared" si="3"/>
        <v>1.2930000000000001</v>
      </c>
      <c r="V25" s="88">
        <f t="shared" si="3"/>
        <v>1.528</v>
      </c>
      <c r="W25" s="88">
        <f t="shared" si="3"/>
        <v>2.3069999999999999</v>
      </c>
      <c r="X25" s="88">
        <f t="shared" si="3"/>
        <v>1.04</v>
      </c>
      <c r="Y25" s="88">
        <f t="shared" si="3"/>
        <v>0.72299999999999998</v>
      </c>
      <c r="Z25" s="89" t="str">
        <f t="shared" si="3"/>
        <v/>
      </c>
      <c r="AA25" s="90">
        <f>SUM(AA19:AA24)</f>
        <v>28.759999999999994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27.884</v>
      </c>
      <c r="C29" s="77">
        <v>137.32499999999999</v>
      </c>
      <c r="D29" s="77">
        <v>136.28899999999999</v>
      </c>
      <c r="E29" s="77">
        <v>135.161</v>
      </c>
      <c r="F29" s="77">
        <v>135.05000000000001</v>
      </c>
      <c r="G29" s="77">
        <v>176.965</v>
      </c>
      <c r="H29" s="77">
        <v>256.96899999999999</v>
      </c>
      <c r="I29" s="77">
        <v>34.210999999999999</v>
      </c>
      <c r="J29" s="77">
        <v>86.125</v>
      </c>
      <c r="K29" s="77">
        <v>3.18</v>
      </c>
      <c r="L29" s="77">
        <v>3.1629999999999998</v>
      </c>
      <c r="M29" s="77">
        <v>3.3849999999999998</v>
      </c>
      <c r="N29" s="77">
        <v>4.2510000000000003</v>
      </c>
      <c r="O29" s="77">
        <v>4.149</v>
      </c>
      <c r="P29" s="77">
        <v>7.65</v>
      </c>
      <c r="Q29" s="77">
        <v>19.363</v>
      </c>
      <c r="R29" s="77">
        <v>4.57</v>
      </c>
      <c r="S29" s="77">
        <v>181.524</v>
      </c>
      <c r="T29" s="77">
        <v>270.00400000000002</v>
      </c>
      <c r="U29" s="77">
        <v>202.637</v>
      </c>
      <c r="V29" s="77">
        <v>224.82300000000001</v>
      </c>
      <c r="W29" s="77">
        <v>3.9950000000000001</v>
      </c>
      <c r="X29" s="77">
        <v>132.02799999999999</v>
      </c>
      <c r="Y29" s="77">
        <v>132.56100000000001</v>
      </c>
      <c r="Z29" s="78"/>
      <c r="AA29" s="79">
        <f>SUM(B29:Z29)</f>
        <v>2323.2619999999997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27.884</v>
      </c>
      <c r="C31" s="62">
        <f t="shared" ref="C31:Z31" si="4">IF(LEN(C$2)&gt;0,SUM(C28:C30),"")</f>
        <v>137.32499999999999</v>
      </c>
      <c r="D31" s="62">
        <f t="shared" si="4"/>
        <v>136.28899999999999</v>
      </c>
      <c r="E31" s="62">
        <f t="shared" si="4"/>
        <v>135.161</v>
      </c>
      <c r="F31" s="62">
        <f t="shared" si="4"/>
        <v>135.05000000000001</v>
      </c>
      <c r="G31" s="62">
        <f t="shared" si="4"/>
        <v>176.965</v>
      </c>
      <c r="H31" s="62">
        <f t="shared" si="4"/>
        <v>256.96899999999999</v>
      </c>
      <c r="I31" s="62">
        <f t="shared" si="4"/>
        <v>34.210999999999999</v>
      </c>
      <c r="J31" s="62">
        <f t="shared" si="4"/>
        <v>86.125</v>
      </c>
      <c r="K31" s="62">
        <f t="shared" si="4"/>
        <v>3.18</v>
      </c>
      <c r="L31" s="62">
        <f t="shared" si="4"/>
        <v>3.1629999999999998</v>
      </c>
      <c r="M31" s="62">
        <f t="shared" si="4"/>
        <v>3.3849999999999998</v>
      </c>
      <c r="N31" s="62">
        <f t="shared" si="4"/>
        <v>4.2510000000000003</v>
      </c>
      <c r="O31" s="62">
        <f t="shared" si="4"/>
        <v>4.149</v>
      </c>
      <c r="P31" s="62">
        <f t="shared" si="4"/>
        <v>7.65</v>
      </c>
      <c r="Q31" s="62">
        <f t="shared" si="4"/>
        <v>19.363</v>
      </c>
      <c r="R31" s="62">
        <f t="shared" si="4"/>
        <v>4.57</v>
      </c>
      <c r="S31" s="62">
        <f t="shared" si="4"/>
        <v>181.524</v>
      </c>
      <c r="T31" s="62">
        <f t="shared" si="4"/>
        <v>270.00400000000002</v>
      </c>
      <c r="U31" s="62">
        <f t="shared" si="4"/>
        <v>202.637</v>
      </c>
      <c r="V31" s="62">
        <f t="shared" si="4"/>
        <v>224.82300000000001</v>
      </c>
      <c r="W31" s="62">
        <f t="shared" si="4"/>
        <v>3.9950000000000001</v>
      </c>
      <c r="X31" s="62">
        <f t="shared" si="4"/>
        <v>132.02799999999999</v>
      </c>
      <c r="Y31" s="62">
        <f t="shared" si="4"/>
        <v>132.56100000000001</v>
      </c>
      <c r="Z31" s="63" t="str">
        <f t="shared" si="4"/>
        <v/>
      </c>
      <c r="AA31" s="64">
        <f>SUM(AA28:AA30)</f>
        <v>2323.2619999999997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51.8</v>
      </c>
      <c r="C38" s="99"/>
      <c r="D38" s="99"/>
      <c r="E38" s="99"/>
      <c r="F38" s="99"/>
      <c r="G38" s="99"/>
      <c r="H38" s="99"/>
      <c r="I38" s="99"/>
      <c r="J38" s="99"/>
      <c r="K38" s="99">
        <v>19.5</v>
      </c>
      <c r="L38" s="99">
        <v>16.3</v>
      </c>
      <c r="M38" s="99">
        <v>12.3</v>
      </c>
      <c r="N38" s="99">
        <v>9</v>
      </c>
      <c r="O38" s="99">
        <v>14.3</v>
      </c>
      <c r="P38" s="99">
        <v>8.9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51.8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19.5</v>
      </c>
      <c r="L39" s="88">
        <f t="shared" si="6"/>
        <v>16.3</v>
      </c>
      <c r="M39" s="88">
        <f t="shared" si="6"/>
        <v>12.3</v>
      </c>
      <c r="N39" s="88">
        <f t="shared" si="6"/>
        <v>9</v>
      </c>
      <c r="O39" s="88">
        <f t="shared" si="6"/>
        <v>14.3</v>
      </c>
      <c r="P39" s="88">
        <f t="shared" si="6"/>
        <v>8.9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132.1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51.8</v>
      </c>
      <c r="C46" s="99"/>
      <c r="D46" s="99"/>
      <c r="E46" s="99"/>
      <c r="F46" s="99"/>
      <c r="G46" s="99"/>
      <c r="H46" s="99"/>
      <c r="I46" s="99"/>
      <c r="J46" s="99"/>
      <c r="K46" s="99">
        <v>19.5</v>
      </c>
      <c r="L46" s="99">
        <v>16.3</v>
      </c>
      <c r="M46" s="99">
        <v>12.3</v>
      </c>
      <c r="N46" s="99">
        <v>9</v>
      </c>
      <c r="O46" s="99">
        <v>14.3</v>
      </c>
      <c r="P46" s="99">
        <v>8.9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51.8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19.5</v>
      </c>
      <c r="L48" s="88">
        <f t="shared" si="8"/>
        <v>16.3</v>
      </c>
      <c r="M48" s="88">
        <f t="shared" si="8"/>
        <v>12.3</v>
      </c>
      <c r="N48" s="88">
        <f t="shared" si="8"/>
        <v>9</v>
      </c>
      <c r="O48" s="88">
        <f t="shared" si="8"/>
        <v>14.3</v>
      </c>
      <c r="P48" s="88">
        <f t="shared" si="8"/>
        <v>8.9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79.683999999999997</v>
      </c>
      <c r="C51" s="88">
        <f t="shared" si="10"/>
        <v>137.32499999999999</v>
      </c>
      <c r="D51" s="88">
        <f t="shared" si="10"/>
        <v>136.28900000000002</v>
      </c>
      <c r="E51" s="88">
        <f t="shared" si="10"/>
        <v>135.161</v>
      </c>
      <c r="F51" s="88">
        <f t="shared" si="10"/>
        <v>135.05000000000001</v>
      </c>
      <c r="G51" s="88">
        <f t="shared" si="10"/>
        <v>176.965</v>
      </c>
      <c r="H51" s="88">
        <f t="shared" si="10"/>
        <v>256.96899999999999</v>
      </c>
      <c r="I51" s="88">
        <f t="shared" si="10"/>
        <v>34.210999999999999</v>
      </c>
      <c r="J51" s="88">
        <f t="shared" si="10"/>
        <v>86.125</v>
      </c>
      <c r="K51" s="88">
        <f t="shared" si="10"/>
        <v>22.68</v>
      </c>
      <c r="L51" s="88">
        <f t="shared" si="10"/>
        <v>19.463000000000001</v>
      </c>
      <c r="M51" s="88">
        <f t="shared" si="10"/>
        <v>15.685</v>
      </c>
      <c r="N51" s="88">
        <f t="shared" si="10"/>
        <v>13.250999999999999</v>
      </c>
      <c r="O51" s="88">
        <f t="shared" si="10"/>
        <v>18.449000000000002</v>
      </c>
      <c r="P51" s="88">
        <f t="shared" si="10"/>
        <v>16.55</v>
      </c>
      <c r="Q51" s="88">
        <f t="shared" si="10"/>
        <v>19.363</v>
      </c>
      <c r="R51" s="88">
        <f t="shared" si="10"/>
        <v>4.5699999999999994</v>
      </c>
      <c r="S51" s="88">
        <f t="shared" si="10"/>
        <v>181.524</v>
      </c>
      <c r="T51" s="88">
        <f t="shared" si="10"/>
        <v>270.00400000000002</v>
      </c>
      <c r="U51" s="88">
        <f t="shared" si="10"/>
        <v>202.637</v>
      </c>
      <c r="V51" s="88">
        <f t="shared" si="10"/>
        <v>224.82300000000001</v>
      </c>
      <c r="W51" s="88">
        <f t="shared" si="10"/>
        <v>3.9950000000000001</v>
      </c>
      <c r="X51" s="88">
        <f t="shared" si="10"/>
        <v>132.02799999999999</v>
      </c>
      <c r="Y51" s="88">
        <f t="shared" si="10"/>
        <v>132.56100000000001</v>
      </c>
      <c r="Z51" s="89" t="str">
        <f t="shared" si="10"/>
        <v/>
      </c>
      <c r="AA51" s="105">
        <f>SUM(B51:Z51)</f>
        <v>2455.3619999999996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79.680000000000021</v>
      </c>
      <c r="C4" s="18">
        <v>137.35299999999998</v>
      </c>
      <c r="D4" s="18">
        <v>136.31399999999999</v>
      </c>
      <c r="E4" s="18">
        <v>135.208</v>
      </c>
      <c r="F4" s="18">
        <v>135.035</v>
      </c>
      <c r="G4" s="18">
        <v>176.97800000000001</v>
      </c>
      <c r="H4" s="18">
        <v>256.96899999999999</v>
      </c>
      <c r="I4" s="18">
        <v>34.241</v>
      </c>
      <c r="J4" s="18">
        <v>86.162999999999997</v>
      </c>
      <c r="K4" s="18">
        <v>22.706</v>
      </c>
      <c r="L4" s="18">
        <v>19.454999999999998</v>
      </c>
      <c r="M4" s="18">
        <v>15.686999999999999</v>
      </c>
      <c r="N4" s="18">
        <v>13.295</v>
      </c>
      <c r="O4" s="18">
        <v>18.430000000000003</v>
      </c>
      <c r="P4" s="18">
        <v>16.579999999999998</v>
      </c>
      <c r="Q4" s="18">
        <v>19.363</v>
      </c>
      <c r="R4" s="18">
        <v>4.57</v>
      </c>
      <c r="S4" s="18">
        <v>181.524</v>
      </c>
      <c r="T4" s="18">
        <v>270.00400000000002</v>
      </c>
      <c r="U4" s="18">
        <v>202.637</v>
      </c>
      <c r="V4" s="18">
        <v>224.82299999999998</v>
      </c>
      <c r="W4" s="18">
        <v>3.9950000000000001</v>
      </c>
      <c r="X4" s="18">
        <v>132.02799999999999</v>
      </c>
      <c r="Y4" s="18">
        <v>132.56100000000001</v>
      </c>
      <c r="Z4" s="19"/>
      <c r="AA4" s="20">
        <f>SUM(B4:Z4)</f>
        <v>2455.5989999999997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194</v>
      </c>
      <c r="C7" s="28">
        <v>188.46</v>
      </c>
      <c r="D7" s="28">
        <v>181.43</v>
      </c>
      <c r="E7" s="28">
        <v>180</v>
      </c>
      <c r="F7" s="28">
        <v>174</v>
      </c>
      <c r="G7" s="28">
        <v>184.81</v>
      </c>
      <c r="H7" s="28">
        <v>221.58</v>
      </c>
      <c r="I7" s="28">
        <v>264.23</v>
      </c>
      <c r="J7" s="28">
        <v>278.51</v>
      </c>
      <c r="K7" s="28">
        <v>208.78</v>
      </c>
      <c r="L7" s="28">
        <v>180</v>
      </c>
      <c r="M7" s="28">
        <v>177.99</v>
      </c>
      <c r="N7" s="28">
        <v>182.99</v>
      </c>
      <c r="O7" s="28">
        <v>180.32</v>
      </c>
      <c r="P7" s="28">
        <v>193.14</v>
      </c>
      <c r="Q7" s="28">
        <v>247</v>
      </c>
      <c r="R7" s="28">
        <v>252.1</v>
      </c>
      <c r="S7" s="28">
        <v>302.36</v>
      </c>
      <c r="T7" s="28">
        <v>302.36</v>
      </c>
      <c r="U7" s="28">
        <v>300</v>
      </c>
      <c r="V7" s="28">
        <v>300</v>
      </c>
      <c r="W7" s="28">
        <v>255.76</v>
      </c>
      <c r="X7" s="28">
        <v>254.93</v>
      </c>
      <c r="Y7" s="28">
        <v>291.77</v>
      </c>
      <c r="Z7" s="29"/>
      <c r="AA7" s="30">
        <f>IF(SUM(B7:Z7)&lt;&gt;0,AVERAGEIF(B7:Z7,"&lt;&gt;"""),"")</f>
        <v>229.02166666666668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</v>
      </c>
      <c r="C10" s="42"/>
      <c r="D10" s="42"/>
      <c r="E10" s="42">
        <v>60</v>
      </c>
      <c r="F10" s="42">
        <v>60</v>
      </c>
      <c r="G10" s="42">
        <v>60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45</v>
      </c>
      <c r="G12" s="52">
        <v>65</v>
      </c>
      <c r="H12" s="52">
        <v>240</v>
      </c>
      <c r="I12" s="52"/>
      <c r="J12" s="52"/>
      <c r="K12" s="52"/>
      <c r="L12" s="52"/>
      <c r="M12" s="52"/>
      <c r="N12" s="52"/>
      <c r="O12" s="52"/>
      <c r="P12" s="52">
        <v>3</v>
      </c>
      <c r="Q12" s="52">
        <v>12</v>
      </c>
      <c r="R12" s="52"/>
      <c r="S12" s="52"/>
      <c r="T12" s="52"/>
      <c r="U12" s="52">
        <v>87.457999999999998</v>
      </c>
      <c r="V12" s="52">
        <v>62.051000000000002</v>
      </c>
      <c r="W12" s="52"/>
      <c r="X12" s="52">
        <v>129</v>
      </c>
      <c r="Y12" s="52">
        <v>103.879</v>
      </c>
      <c r="Z12" s="53"/>
      <c r="AA12" s="54">
        <f t="shared" si="0"/>
        <v>747.38800000000003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177.75700000000001</v>
      </c>
      <c r="T13" s="52">
        <v>266.11500000000001</v>
      </c>
      <c r="U13" s="52">
        <v>110.387</v>
      </c>
      <c r="V13" s="52">
        <v>159.94900000000001</v>
      </c>
      <c r="W13" s="52"/>
      <c r="X13" s="52"/>
      <c r="Y13" s="52">
        <v>26.120999999999999</v>
      </c>
      <c r="Z13" s="53"/>
      <c r="AA13" s="54">
        <f t="shared" si="0"/>
        <v>740.32900000000006</v>
      </c>
    </row>
    <row r="14" spans="1:27" ht="24.95" customHeight="1" x14ac:dyDescent="0.2">
      <c r="A14" s="55" t="s">
        <v>10</v>
      </c>
      <c r="B14" s="56">
        <v>10.613</v>
      </c>
      <c r="C14" s="57"/>
      <c r="D14" s="57">
        <v>3.1840000000000002</v>
      </c>
      <c r="E14" s="57"/>
      <c r="F14" s="57">
        <v>7.4959999999999996</v>
      </c>
      <c r="G14" s="57">
        <v>7.1829999999999998</v>
      </c>
      <c r="H14" s="57"/>
      <c r="I14" s="57"/>
      <c r="J14" s="57"/>
      <c r="K14" s="57">
        <v>17.335000000000001</v>
      </c>
      <c r="L14" s="57">
        <v>17.416</v>
      </c>
      <c r="M14" s="57">
        <v>13.589</v>
      </c>
      <c r="N14" s="57">
        <v>10.254999999999999</v>
      </c>
      <c r="O14" s="57">
        <v>10.428000000000001</v>
      </c>
      <c r="P14" s="57">
        <v>9.8360000000000003</v>
      </c>
      <c r="Q14" s="57">
        <v>5.7029999999999994</v>
      </c>
      <c r="R14" s="57">
        <v>4.2679999999999998</v>
      </c>
      <c r="S14" s="57">
        <v>2.282</v>
      </c>
      <c r="T14" s="57">
        <v>0.48299999999999998</v>
      </c>
      <c r="U14" s="57"/>
      <c r="V14" s="57"/>
      <c r="W14" s="57">
        <v>1.6080000000000001</v>
      </c>
      <c r="X14" s="57">
        <v>2.222</v>
      </c>
      <c r="Y14" s="57">
        <v>2.528</v>
      </c>
      <c r="Z14" s="58"/>
      <c r="AA14" s="59">
        <f t="shared" si="0"/>
        <v>126.429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70.613</v>
      </c>
      <c r="C16" s="62">
        <f t="shared" ref="C16:Z16" si="1">IF(LEN(C$2)&gt;0,SUM(C10:C15),"")</f>
        <v>0</v>
      </c>
      <c r="D16" s="62">
        <f t="shared" si="1"/>
        <v>3.1840000000000002</v>
      </c>
      <c r="E16" s="62">
        <f t="shared" si="1"/>
        <v>60</v>
      </c>
      <c r="F16" s="62">
        <f t="shared" si="1"/>
        <v>112.496</v>
      </c>
      <c r="G16" s="62">
        <f t="shared" si="1"/>
        <v>132.18299999999999</v>
      </c>
      <c r="H16" s="62">
        <f t="shared" si="1"/>
        <v>240</v>
      </c>
      <c r="I16" s="62">
        <f t="shared" si="1"/>
        <v>0</v>
      </c>
      <c r="J16" s="62">
        <f t="shared" si="1"/>
        <v>0</v>
      </c>
      <c r="K16" s="62">
        <f t="shared" si="1"/>
        <v>17.335000000000001</v>
      </c>
      <c r="L16" s="62">
        <f t="shared" si="1"/>
        <v>17.416</v>
      </c>
      <c r="M16" s="62">
        <f t="shared" si="1"/>
        <v>13.589</v>
      </c>
      <c r="N16" s="62">
        <f t="shared" si="1"/>
        <v>10.254999999999999</v>
      </c>
      <c r="O16" s="62">
        <f t="shared" si="1"/>
        <v>10.428000000000001</v>
      </c>
      <c r="P16" s="62">
        <f t="shared" si="1"/>
        <v>12.836</v>
      </c>
      <c r="Q16" s="62">
        <f t="shared" si="1"/>
        <v>17.702999999999999</v>
      </c>
      <c r="R16" s="62">
        <f t="shared" si="1"/>
        <v>4.2679999999999998</v>
      </c>
      <c r="S16" s="62">
        <f t="shared" si="1"/>
        <v>180.03900000000002</v>
      </c>
      <c r="T16" s="62">
        <f t="shared" si="1"/>
        <v>266.59800000000001</v>
      </c>
      <c r="U16" s="62">
        <f t="shared" si="1"/>
        <v>197.845</v>
      </c>
      <c r="V16" s="62">
        <f t="shared" si="1"/>
        <v>222</v>
      </c>
      <c r="W16" s="62">
        <f t="shared" si="1"/>
        <v>1.6080000000000001</v>
      </c>
      <c r="X16" s="62">
        <f t="shared" si="1"/>
        <v>131.22200000000001</v>
      </c>
      <c r="Y16" s="62">
        <f t="shared" si="1"/>
        <v>132.52799999999999</v>
      </c>
      <c r="Z16" s="63" t="str">
        <f t="shared" si="1"/>
        <v/>
      </c>
      <c r="AA16" s="64">
        <f>SUM(AA10:AA15)</f>
        <v>1854.1460000000002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9.0670000000000002</v>
      </c>
      <c r="C21" s="81">
        <v>6.2530000000000001</v>
      </c>
      <c r="D21" s="81">
        <v>4.7300000000000013</v>
      </c>
      <c r="E21" s="81">
        <v>13.507999999999999</v>
      </c>
      <c r="F21" s="81">
        <v>14.039000000000001</v>
      </c>
      <c r="G21" s="81">
        <v>17.695</v>
      </c>
      <c r="H21" s="81">
        <v>16.969000000000001</v>
      </c>
      <c r="I21" s="81">
        <v>9.4409999999999989</v>
      </c>
      <c r="J21" s="81">
        <v>7.3630000000000004</v>
      </c>
      <c r="K21" s="81">
        <v>5.3710000000000004</v>
      </c>
      <c r="L21" s="81">
        <v>2.0390000000000001</v>
      </c>
      <c r="M21" s="81">
        <v>2.0979999999999999</v>
      </c>
      <c r="N21" s="81">
        <v>3.04</v>
      </c>
      <c r="O21" s="81">
        <v>8.0019999999999989</v>
      </c>
      <c r="P21" s="81">
        <v>3.7440000000000002</v>
      </c>
      <c r="Q21" s="81">
        <v>1.66</v>
      </c>
      <c r="R21" s="81">
        <v>0.30199999999999999</v>
      </c>
      <c r="S21" s="81">
        <v>1.4850000000000001</v>
      </c>
      <c r="T21" s="81">
        <v>3.4060000000000001</v>
      </c>
      <c r="U21" s="81">
        <v>4.7919999999999998</v>
      </c>
      <c r="V21" s="81">
        <v>2.823</v>
      </c>
      <c r="W21" s="81">
        <v>2.387</v>
      </c>
      <c r="X21" s="81">
        <v>0.80600000000000005</v>
      </c>
      <c r="Y21" s="81">
        <v>3.3000000000000002E-2</v>
      </c>
      <c r="Z21" s="78"/>
      <c r="AA21" s="79">
        <f t="shared" si="2"/>
        <v>141.053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9.0670000000000002</v>
      </c>
      <c r="C25" s="88">
        <f t="shared" si="3"/>
        <v>6.2530000000000001</v>
      </c>
      <c r="D25" s="88">
        <f t="shared" si="3"/>
        <v>4.7300000000000013</v>
      </c>
      <c r="E25" s="88">
        <f t="shared" si="3"/>
        <v>13.507999999999999</v>
      </c>
      <c r="F25" s="88">
        <f t="shared" si="3"/>
        <v>14.039000000000001</v>
      </c>
      <c r="G25" s="88">
        <f t="shared" si="3"/>
        <v>17.695</v>
      </c>
      <c r="H25" s="88">
        <f t="shared" si="3"/>
        <v>16.969000000000001</v>
      </c>
      <c r="I25" s="88">
        <f t="shared" si="3"/>
        <v>9.4409999999999989</v>
      </c>
      <c r="J25" s="88">
        <f t="shared" si="3"/>
        <v>7.3630000000000004</v>
      </c>
      <c r="K25" s="88">
        <f t="shared" si="3"/>
        <v>5.3710000000000004</v>
      </c>
      <c r="L25" s="88">
        <f t="shared" si="3"/>
        <v>2.0390000000000001</v>
      </c>
      <c r="M25" s="88">
        <f t="shared" si="3"/>
        <v>2.0979999999999999</v>
      </c>
      <c r="N25" s="88">
        <f t="shared" si="3"/>
        <v>3.04</v>
      </c>
      <c r="O25" s="88">
        <f t="shared" si="3"/>
        <v>8.0019999999999989</v>
      </c>
      <c r="P25" s="88">
        <f t="shared" si="3"/>
        <v>3.7440000000000002</v>
      </c>
      <c r="Q25" s="88">
        <f t="shared" si="3"/>
        <v>1.66</v>
      </c>
      <c r="R25" s="88">
        <f t="shared" si="3"/>
        <v>0.30199999999999999</v>
      </c>
      <c r="S25" s="88">
        <f t="shared" si="3"/>
        <v>1.4850000000000001</v>
      </c>
      <c r="T25" s="88">
        <f t="shared" si="3"/>
        <v>3.4060000000000001</v>
      </c>
      <c r="U25" s="88">
        <f t="shared" si="3"/>
        <v>4.7919999999999998</v>
      </c>
      <c r="V25" s="88">
        <f t="shared" si="3"/>
        <v>2.823</v>
      </c>
      <c r="W25" s="88">
        <f t="shared" si="3"/>
        <v>2.387</v>
      </c>
      <c r="X25" s="88">
        <f t="shared" si="3"/>
        <v>0.80600000000000005</v>
      </c>
      <c r="Y25" s="88">
        <f t="shared" si="3"/>
        <v>3.3000000000000002E-2</v>
      </c>
      <c r="Z25" s="89">
        <f t="shared" si="3"/>
        <v>0</v>
      </c>
      <c r="AA25" s="90">
        <f t="shared" si="3"/>
        <v>141.053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79.680000000000007</v>
      </c>
      <c r="C29" s="77">
        <v>6.2530000000000001</v>
      </c>
      <c r="D29" s="77">
        <v>7.9139999999999997</v>
      </c>
      <c r="E29" s="77">
        <v>73.507999999999996</v>
      </c>
      <c r="F29" s="77">
        <v>126.535</v>
      </c>
      <c r="G29" s="77">
        <v>149.87799999999999</v>
      </c>
      <c r="H29" s="77">
        <v>256.96899999999999</v>
      </c>
      <c r="I29" s="77">
        <v>9.4410000000000007</v>
      </c>
      <c r="J29" s="77">
        <v>7.3630000000000004</v>
      </c>
      <c r="K29" s="77">
        <v>22.706</v>
      </c>
      <c r="L29" s="77">
        <v>19.454999999999998</v>
      </c>
      <c r="M29" s="77">
        <v>15.686999999999999</v>
      </c>
      <c r="N29" s="77">
        <v>13.295</v>
      </c>
      <c r="O29" s="77">
        <v>18.43</v>
      </c>
      <c r="P29" s="77">
        <v>16.579999999999998</v>
      </c>
      <c r="Q29" s="77">
        <v>19.363</v>
      </c>
      <c r="R29" s="77">
        <v>4.57</v>
      </c>
      <c r="S29" s="77">
        <v>181.524</v>
      </c>
      <c r="T29" s="77">
        <v>270.00400000000002</v>
      </c>
      <c r="U29" s="77">
        <v>202.637</v>
      </c>
      <c r="V29" s="77">
        <v>224.82300000000001</v>
      </c>
      <c r="W29" s="77">
        <v>3.9950000000000001</v>
      </c>
      <c r="X29" s="77">
        <v>132.02799999999999</v>
      </c>
      <c r="Y29" s="77">
        <v>132.56100000000001</v>
      </c>
      <c r="Z29" s="78"/>
      <c r="AA29" s="79">
        <f>SUM(B29:Z29)</f>
        <v>1995.1990000000001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79.680000000000007</v>
      </c>
      <c r="C31" s="62">
        <f t="shared" si="4"/>
        <v>6.2530000000000001</v>
      </c>
      <c r="D31" s="62">
        <f t="shared" si="4"/>
        <v>7.9139999999999997</v>
      </c>
      <c r="E31" s="62">
        <f t="shared" si="4"/>
        <v>73.507999999999996</v>
      </c>
      <c r="F31" s="62">
        <f t="shared" si="4"/>
        <v>126.535</v>
      </c>
      <c r="G31" s="62">
        <f t="shared" si="4"/>
        <v>149.87799999999999</v>
      </c>
      <c r="H31" s="62">
        <f t="shared" si="4"/>
        <v>256.96899999999999</v>
      </c>
      <c r="I31" s="62">
        <f t="shared" si="4"/>
        <v>9.4410000000000007</v>
      </c>
      <c r="J31" s="62">
        <f t="shared" si="4"/>
        <v>7.3630000000000004</v>
      </c>
      <c r="K31" s="62">
        <f t="shared" si="4"/>
        <v>22.706</v>
      </c>
      <c r="L31" s="62">
        <f t="shared" si="4"/>
        <v>19.454999999999998</v>
      </c>
      <c r="M31" s="62">
        <f t="shared" si="4"/>
        <v>15.686999999999999</v>
      </c>
      <c r="N31" s="62">
        <f t="shared" si="4"/>
        <v>13.295</v>
      </c>
      <c r="O31" s="62">
        <f t="shared" si="4"/>
        <v>18.43</v>
      </c>
      <c r="P31" s="62">
        <f t="shared" si="4"/>
        <v>16.579999999999998</v>
      </c>
      <c r="Q31" s="62">
        <f t="shared" si="4"/>
        <v>19.363</v>
      </c>
      <c r="R31" s="62">
        <f t="shared" si="4"/>
        <v>4.57</v>
      </c>
      <c r="S31" s="62">
        <f t="shared" si="4"/>
        <v>181.524</v>
      </c>
      <c r="T31" s="62">
        <f t="shared" si="4"/>
        <v>270.00400000000002</v>
      </c>
      <c r="U31" s="62">
        <f t="shared" si="4"/>
        <v>202.637</v>
      </c>
      <c r="V31" s="62">
        <f t="shared" si="4"/>
        <v>224.82300000000001</v>
      </c>
      <c r="W31" s="62">
        <f t="shared" si="4"/>
        <v>3.9950000000000001</v>
      </c>
      <c r="X31" s="62">
        <f t="shared" si="4"/>
        <v>132.02799999999999</v>
      </c>
      <c r="Y31" s="62">
        <f t="shared" si="4"/>
        <v>132.56100000000001</v>
      </c>
      <c r="Z31" s="63">
        <f t="shared" si="4"/>
        <v>0</v>
      </c>
      <c r="AA31" s="64">
        <f t="shared" si="4"/>
        <v>1995.1990000000001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131.1</v>
      </c>
      <c r="D38" s="99">
        <v>128.4</v>
      </c>
      <c r="E38" s="99">
        <v>61.7</v>
      </c>
      <c r="F38" s="99">
        <v>8.5</v>
      </c>
      <c r="G38" s="99">
        <v>27.1</v>
      </c>
      <c r="H38" s="99"/>
      <c r="I38" s="99">
        <v>24.8</v>
      </c>
      <c r="J38" s="99">
        <v>78.8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460.40000000000003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131.1</v>
      </c>
      <c r="D39" s="88">
        <f t="shared" si="6"/>
        <v>128.4</v>
      </c>
      <c r="E39" s="88">
        <f t="shared" si="6"/>
        <v>61.7</v>
      </c>
      <c r="F39" s="88">
        <f t="shared" si="6"/>
        <v>8.5</v>
      </c>
      <c r="G39" s="88">
        <f t="shared" si="6"/>
        <v>27.1</v>
      </c>
      <c r="H39" s="88">
        <f t="shared" si="6"/>
        <v>0</v>
      </c>
      <c r="I39" s="88">
        <f t="shared" si="6"/>
        <v>24.8</v>
      </c>
      <c r="J39" s="88">
        <f t="shared" si="6"/>
        <v>78.8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460.40000000000003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131.1</v>
      </c>
      <c r="D46" s="99">
        <v>128.4</v>
      </c>
      <c r="E46" s="99">
        <v>61.7</v>
      </c>
      <c r="F46" s="99">
        <v>8.5</v>
      </c>
      <c r="G46" s="99">
        <v>27.1</v>
      </c>
      <c r="H46" s="99"/>
      <c r="I46" s="99">
        <v>24.8</v>
      </c>
      <c r="J46" s="99">
        <v>78.8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460.40000000000003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131.1</v>
      </c>
      <c r="D48" s="88">
        <f t="shared" si="8"/>
        <v>128.4</v>
      </c>
      <c r="E48" s="88">
        <f t="shared" si="8"/>
        <v>61.7</v>
      </c>
      <c r="F48" s="88">
        <f t="shared" si="8"/>
        <v>8.5</v>
      </c>
      <c r="G48" s="88">
        <f t="shared" si="8"/>
        <v>27.1</v>
      </c>
      <c r="H48" s="88">
        <f t="shared" si="8"/>
        <v>0</v>
      </c>
      <c r="I48" s="88">
        <f t="shared" si="8"/>
        <v>24.8</v>
      </c>
      <c r="J48" s="88">
        <f t="shared" si="8"/>
        <v>78.8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460.40000000000003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79.680000000000007</v>
      </c>
      <c r="C51" s="88">
        <f t="shared" si="10"/>
        <v>137.35300000000001</v>
      </c>
      <c r="D51" s="88">
        <f t="shared" si="10"/>
        <v>136.31400000000002</v>
      </c>
      <c r="E51" s="88">
        <f t="shared" si="10"/>
        <v>135.208</v>
      </c>
      <c r="F51" s="88">
        <f t="shared" si="10"/>
        <v>135.035</v>
      </c>
      <c r="G51" s="88">
        <f t="shared" si="10"/>
        <v>176.97799999999998</v>
      </c>
      <c r="H51" s="88">
        <f t="shared" si="10"/>
        <v>256.96899999999999</v>
      </c>
      <c r="I51" s="88">
        <f t="shared" si="10"/>
        <v>34.241</v>
      </c>
      <c r="J51" s="88">
        <f t="shared" si="10"/>
        <v>86.162999999999997</v>
      </c>
      <c r="K51" s="88">
        <f t="shared" si="10"/>
        <v>22.706000000000003</v>
      </c>
      <c r="L51" s="88">
        <f t="shared" si="10"/>
        <v>19.455000000000002</v>
      </c>
      <c r="M51" s="88">
        <f t="shared" si="10"/>
        <v>15.687000000000001</v>
      </c>
      <c r="N51" s="88">
        <f t="shared" si="10"/>
        <v>13.294999999999998</v>
      </c>
      <c r="O51" s="88">
        <f t="shared" si="10"/>
        <v>18.43</v>
      </c>
      <c r="P51" s="88">
        <f t="shared" si="10"/>
        <v>16.580000000000002</v>
      </c>
      <c r="Q51" s="88">
        <f t="shared" si="10"/>
        <v>19.363</v>
      </c>
      <c r="R51" s="88">
        <f t="shared" si="10"/>
        <v>4.5699999999999994</v>
      </c>
      <c r="S51" s="88">
        <f t="shared" si="10"/>
        <v>181.52400000000003</v>
      </c>
      <c r="T51" s="88">
        <f t="shared" si="10"/>
        <v>270.00400000000002</v>
      </c>
      <c r="U51" s="88">
        <f t="shared" si="10"/>
        <v>202.637</v>
      </c>
      <c r="V51" s="88">
        <f t="shared" si="10"/>
        <v>224.82300000000001</v>
      </c>
      <c r="W51" s="88">
        <f t="shared" si="10"/>
        <v>3.9950000000000001</v>
      </c>
      <c r="X51" s="88">
        <f t="shared" si="10"/>
        <v>132.02800000000002</v>
      </c>
      <c r="Y51" s="88">
        <f t="shared" si="10"/>
        <v>132.56099999999998</v>
      </c>
      <c r="Z51" s="89">
        <f t="shared" si="10"/>
        <v>0</v>
      </c>
      <c r="AA51" s="105">
        <f>SUM(B51:Z51)</f>
        <v>2455.5989999999997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30" sqref="L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-51.8</v>
      </c>
      <c r="C4" s="18">
        <v>131.1</v>
      </c>
      <c r="D4" s="18">
        <v>128.4</v>
      </c>
      <c r="E4" s="18">
        <v>61.7</v>
      </c>
      <c r="F4" s="18">
        <v>8.5</v>
      </c>
      <c r="G4" s="18">
        <v>27.1</v>
      </c>
      <c r="H4" s="18"/>
      <c r="I4" s="18">
        <v>24.8</v>
      </c>
      <c r="J4" s="18">
        <v>78.8</v>
      </c>
      <c r="K4" s="18">
        <v>-19.5</v>
      </c>
      <c r="L4" s="18">
        <v>-16.3</v>
      </c>
      <c r="M4" s="18">
        <v>-12.3</v>
      </c>
      <c r="N4" s="18">
        <v>-9</v>
      </c>
      <c r="O4" s="18">
        <v>-14.3</v>
      </c>
      <c r="P4" s="18">
        <v>-8.9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328.3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194</v>
      </c>
      <c r="C7" s="118">
        <v>188.46</v>
      </c>
      <c r="D7" s="118">
        <v>181.43</v>
      </c>
      <c r="E7" s="118">
        <v>180</v>
      </c>
      <c r="F7" s="118">
        <v>174</v>
      </c>
      <c r="G7" s="118">
        <v>184.81</v>
      </c>
      <c r="H7" s="118">
        <v>221.58</v>
      </c>
      <c r="I7" s="118">
        <v>264.23</v>
      </c>
      <c r="J7" s="118">
        <v>278.51</v>
      </c>
      <c r="K7" s="118">
        <v>208.78</v>
      </c>
      <c r="L7" s="118">
        <v>180</v>
      </c>
      <c r="M7" s="118">
        <v>177.99</v>
      </c>
      <c r="N7" s="118">
        <v>182.99</v>
      </c>
      <c r="O7" s="118">
        <v>180.32</v>
      </c>
      <c r="P7" s="118">
        <v>193.14</v>
      </c>
      <c r="Q7" s="118">
        <v>247</v>
      </c>
      <c r="R7" s="118">
        <v>252.1</v>
      </c>
      <c r="S7" s="118">
        <v>302.36</v>
      </c>
      <c r="T7" s="118">
        <v>302.36</v>
      </c>
      <c r="U7" s="118">
        <v>300</v>
      </c>
      <c r="V7" s="118">
        <v>300</v>
      </c>
      <c r="W7" s="118">
        <v>255.76</v>
      </c>
      <c r="X7" s="118">
        <v>254.93</v>
      </c>
      <c r="Y7" s="118">
        <v>291.77</v>
      </c>
      <c r="Z7" s="119"/>
      <c r="AA7" s="120">
        <f>IF(SUM(B7:Z7)&lt;&gt;0,AVERAGEIF(B7:Z7,"&lt;&gt;"""),"")</f>
        <v>229.02166666666668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51.8</v>
      </c>
      <c r="C15" s="134"/>
      <c r="D15" s="134"/>
      <c r="E15" s="134"/>
      <c r="F15" s="134"/>
      <c r="G15" s="134"/>
      <c r="H15" s="134"/>
      <c r="I15" s="134"/>
      <c r="J15" s="134"/>
      <c r="K15" s="134">
        <v>19.5</v>
      </c>
      <c r="L15" s="134">
        <v>16.3</v>
      </c>
      <c r="M15" s="134">
        <v>12.3</v>
      </c>
      <c r="N15" s="134">
        <v>9</v>
      </c>
      <c r="O15" s="134">
        <v>14.3</v>
      </c>
      <c r="P15" s="134">
        <v>8.9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132.1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51.8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19.5</v>
      </c>
      <c r="L16" s="136">
        <f t="shared" si="1"/>
        <v>16.3</v>
      </c>
      <c r="M16" s="136">
        <f t="shared" si="1"/>
        <v>12.3</v>
      </c>
      <c r="N16" s="136">
        <f t="shared" si="1"/>
        <v>9</v>
      </c>
      <c r="O16" s="136">
        <f t="shared" si="1"/>
        <v>14.3</v>
      </c>
      <c r="P16" s="136">
        <f t="shared" si="1"/>
        <v>8.9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132.1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131.1</v>
      </c>
      <c r="D23" s="134">
        <v>128.4</v>
      </c>
      <c r="E23" s="134">
        <v>61.7</v>
      </c>
      <c r="F23" s="134">
        <v>8.5</v>
      </c>
      <c r="G23" s="134">
        <v>27.1</v>
      </c>
      <c r="H23" s="134"/>
      <c r="I23" s="134">
        <v>24.8</v>
      </c>
      <c r="J23" s="134">
        <v>78.8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460.40000000000003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131.1</v>
      </c>
      <c r="D24" s="136">
        <f t="shared" si="3"/>
        <v>128.4</v>
      </c>
      <c r="E24" s="136">
        <f t="shared" si="3"/>
        <v>61.7</v>
      </c>
      <c r="F24" s="136">
        <f t="shared" si="3"/>
        <v>8.5</v>
      </c>
      <c r="G24" s="136">
        <f t="shared" si="3"/>
        <v>27.1</v>
      </c>
      <c r="H24" s="136">
        <f t="shared" si="3"/>
        <v>0</v>
      </c>
      <c r="I24" s="136">
        <f t="shared" si="3"/>
        <v>24.8</v>
      </c>
      <c r="J24" s="136">
        <f t="shared" si="3"/>
        <v>78.8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460.40000000000003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2022-01-13T14:52:04Z</dcterms:created>
  <dcterms:modified xsi:type="dcterms:W3CDTF">2022-01-13T14:52:05Z</dcterms:modified>
</cp:coreProperties>
</file>