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<sst xmlns="http://schemas.openxmlformats.org/spreadsheetml/2006/main" count="117" uniqueCount="53">
  <si>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12/01/2022 16:17:35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</si>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</sst>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10.48</c:v>
                </c:pt>
                <c:pt idx="7">
                  <c:v>3.6579999999999999</c:v>
                </c:pt>
                <c:pt idx="8">
                  <c:v>5</c:v>
                </c:pt>
                <c:pt idx="9">
                  <c:v>8.4480000000000004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15.1</c:v>
                </c:pt>
                <c:pt idx="7">
                  <c:v>14.920999999999999</c:v>
                </c:pt>
                <c:pt idx="8">
                  <c:v>16.077000000000002</c:v>
                </c:pt>
                <c:pt idx="9">
                  <c:v>21.620999999999999</c:v>
                </c:pt>
                <c:pt idx="10">
                  <c:v>34.152999999999999</c:v>
                </c:pt>
                <c:pt idx="11">
                  <c:v>27.82</c:v>
                </c:pt>
                <c:pt idx="13">
                  <c:v>5.0999999999999996</c:v>
                </c:pt>
                <c:pt idx="14">
                  <c:v>19.597000000000001</c:v>
                </c:pt>
                <c:pt idx="15">
                  <c:v>10.54</c:v>
                </c:pt>
                <c:pt idx="16">
                  <c:v>17.865000000000002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2">
                  <c:v>5.0999999999999996</c:v>
                </c:pt>
                <c:pt idx="23">
                  <c:v>18.509999999999998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56.7</c:v>
                </c:pt>
                <c:pt idx="1">
                  <c:v>59.1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44.9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36.5</c:v>
                </c:pt>
                <c:pt idx="21">
                  <c:v>36.1</c:v>
                </c:pt>
                <c:pt idx="22">
                  <c:v>14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8.7569999999999997</c:v>
                </c:pt>
                <c:pt idx="3">
                  <c:v>5.3860000000000001</c:v>
                </c:pt>
                <c:pt idx="4">
                  <c:v>5.7900000000000009</c:v>
                </c:pt>
                <c:pt idx="6">
                  <c:v>0.33800000000000002</c:v>
                </c:pt>
                <c:pt idx="7">
                  <c:v>0.25</c:v>
                </c:pt>
                <c:pt idx="12">
                  <c:v>8.1029999999999998</c:v>
                </c:pt>
                <c:pt idx="13">
                  <c:v>5.0359999999999996</c:v>
                </c:pt>
                <c:pt idx="14">
                  <c:v>0.60199999999999998</c:v>
                </c:pt>
                <c:pt idx="15">
                  <c:v>4.9889999999999999</c:v>
                </c:pt>
                <c:pt idx="16">
                  <c:v>3.7459999999999996</c:v>
                </c:pt>
                <c:pt idx="22">
                  <c:v>1.2110000000000001</c:v>
                </c:pt>
                <c:pt idx="23">
                  <c:v>1.4159999999999999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976624"/>
        <c:axId val="335977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60.947000000000003</c:v>
                </c:pt>
                <c:pt idx="1">
                  <c:v>62.406999999999996</c:v>
                </c:pt>
                <c:pt idx="2">
                  <c:v>10.378</c:v>
                </c:pt>
                <c:pt idx="3">
                  <c:v>20</c:v>
                </c:pt>
                <c:pt idx="4">
                  <c:v>12.683</c:v>
                </c:pt>
                <c:pt idx="5">
                  <c:v>51.734000000000002</c:v>
                </c:pt>
                <c:pt idx="6">
                  <c:v>23.833000000000002</c:v>
                </c:pt>
                <c:pt idx="7">
                  <c:v>24.038999999999998</c:v>
                </c:pt>
                <c:pt idx="8">
                  <c:v>25.925999999999998</c:v>
                </c:pt>
                <c:pt idx="9">
                  <c:v>31.806999999999999</c:v>
                </c:pt>
                <c:pt idx="10">
                  <c:v>34.233000000000004</c:v>
                </c:pt>
                <c:pt idx="11">
                  <c:v>28.993000000000002</c:v>
                </c:pt>
                <c:pt idx="12">
                  <c:v>11.02</c:v>
                </c:pt>
                <c:pt idx="13">
                  <c:v>15.66</c:v>
                </c:pt>
                <c:pt idx="14">
                  <c:v>26.872</c:v>
                </c:pt>
                <c:pt idx="15">
                  <c:v>22.074999999999999</c:v>
                </c:pt>
                <c:pt idx="16">
                  <c:v>22.361000000000001</c:v>
                </c:pt>
                <c:pt idx="17">
                  <c:v>102.45200000000003</c:v>
                </c:pt>
                <c:pt idx="18">
                  <c:v>101.959</c:v>
                </c:pt>
                <c:pt idx="19">
                  <c:v>101.66000000000001</c:v>
                </c:pt>
                <c:pt idx="20">
                  <c:v>36.956000000000003</c:v>
                </c:pt>
                <c:pt idx="21">
                  <c:v>38.087000000000003</c:v>
                </c:pt>
                <c:pt idx="22">
                  <c:v>25.909000000000002</c:v>
                </c:pt>
                <c:pt idx="23">
                  <c:v>28.222999999999995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976624"/>
        <c:axId val="335977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166.7</c:v>
                </c:pt>
                <c:pt idx="1">
                  <c:v>162.69999999999999</c:v>
                </c:pt>
                <c:pt idx="2">
                  <c:v>160.63999999999999</c:v>
                </c:pt>
                <c:pt idx="3">
                  <c:v>145</c:v>
                </c:pt>
                <c:pt idx="4">
                  <c:v>152.13999999999999</c:v>
                </c:pt>
                <c:pt idx="5">
                  <c:v>182.24</c:v>
                </c:pt>
                <c:pt idx="6">
                  <c:v>231.79</c:v>
                </c:pt>
                <c:pt idx="7">
                  <c:v>276</c:v>
                </c:pt>
                <c:pt idx="8">
                  <c:v>288.64</c:v>
                </c:pt>
                <c:pt idx="9">
                  <c:v>262</c:v>
                </c:pt>
                <c:pt idx="10">
                  <c:v>236.99</c:v>
                </c:pt>
                <c:pt idx="11">
                  <c:v>227.92</c:v>
                </c:pt>
                <c:pt idx="12">
                  <c:v>208.41</c:v>
                </c:pt>
                <c:pt idx="13">
                  <c:v>212.41</c:v>
                </c:pt>
                <c:pt idx="14">
                  <c:v>225.29</c:v>
                </c:pt>
                <c:pt idx="15">
                  <c:v>249.75</c:v>
                </c:pt>
                <c:pt idx="16">
                  <c:v>251</c:v>
                </c:pt>
                <c:pt idx="17">
                  <c:v>262.31</c:v>
                </c:pt>
                <c:pt idx="18">
                  <c:v>270</c:v>
                </c:pt>
                <c:pt idx="19">
                  <c:v>259.95</c:v>
                </c:pt>
                <c:pt idx="20">
                  <c:v>233.96</c:v>
                </c:pt>
                <c:pt idx="21">
                  <c:v>217.91</c:v>
                </c:pt>
                <c:pt idx="22">
                  <c:v>216.03</c:v>
                </c:pt>
                <c:pt idx="23">
                  <c:v>237.05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977800"/>
        <c:axId val="335977408"/>
      </c:lineChart>
      <c:catAx>
        <c:axId val="335976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977016"/>
        <c:crosses val="autoZero"/>
        <c:auto val="1"/>
        <c:lblAlgn val="ctr"/>
        <c:lblOffset val="100"/>
        <c:noMultiLvlLbl val="0"/>
      </c:catAx>
      <c:valAx>
        <c:axId val="33597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976624"/>
        <c:crosses val="autoZero"/>
        <c:crossBetween val="between"/>
      </c:valAx>
      <c:valAx>
        <c:axId val="335977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977800"/>
        <c:crosses val="max"/>
        <c:crossBetween val="between"/>
      </c:valAx>
      <c:catAx>
        <c:axId val="335977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977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60.941000000000003</v>
      </c>
      <c r="C4" s="18">
        <v>62.448999999999998</v>
      </c>
      <c r="D4" s="18">
        <v>10.378</v>
      </c>
      <c r="E4" s="18">
        <v>19.999999999999996</v>
      </c>
      <c r="F4" s="18">
        <v>12.683</v>
      </c>
      <c r="G4" s="18">
        <v>51.747999999999998</v>
      </c>
      <c r="H4" s="18">
        <v>23.833000000000002</v>
      </c>
      <c r="I4" s="18">
        <v>24.038999999999998</v>
      </c>
      <c r="J4" s="18">
        <v>25.926000000000005</v>
      </c>
      <c r="K4" s="18">
        <v>31.806999999999999</v>
      </c>
      <c r="L4" s="18">
        <v>34.232999999999997</v>
      </c>
      <c r="M4" s="18">
        <v>28.993000000000002</v>
      </c>
      <c r="N4" s="18">
        <v>11.020000000000001</v>
      </c>
      <c r="O4" s="18">
        <v>15.659999999999997</v>
      </c>
      <c r="P4" s="18">
        <v>26.872</v>
      </c>
      <c r="Q4" s="18">
        <v>22.074999999999996</v>
      </c>
      <c r="R4" s="18">
        <v>22.361000000000001</v>
      </c>
      <c r="S4" s="18">
        <v>102.402</v>
      </c>
      <c r="T4" s="18">
        <v>101.95</v>
      </c>
      <c r="U4" s="18">
        <v>101.621</v>
      </c>
      <c r="V4" s="18">
        <v>36.962000000000003</v>
      </c>
      <c r="W4" s="18">
        <v>38.114000000000004</v>
      </c>
      <c r="X4" s="18">
        <v>25.896999999999995</v>
      </c>
      <c r="Y4" s="18">
        <v>28.222999999999999</v>
      </c>
      <c r="Z4" s="19"/>
      <c r="AA4" s="20">
        <f>SUM(B4:Z4)</f>
        <v>920.18700000000001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166.7</v>
      </c>
      <c r="C7" s="28">
        <v>162.69999999999999</v>
      </c>
      <c r="D7" s="28">
        <v>160.63999999999999</v>
      </c>
      <c r="E7" s="28">
        <v>145</v>
      </c>
      <c r="F7" s="28">
        <v>152.13999999999999</v>
      </c>
      <c r="G7" s="28">
        <v>182.24</v>
      </c>
      <c r="H7" s="28">
        <v>231.79</v>
      </c>
      <c r="I7" s="28">
        <v>276</v>
      </c>
      <c r="J7" s="28">
        <v>288.64</v>
      </c>
      <c r="K7" s="28">
        <v>262</v>
      </c>
      <c r="L7" s="28">
        <v>236.99</v>
      </c>
      <c r="M7" s="28">
        <v>227.92</v>
      </c>
      <c r="N7" s="28">
        <v>208.41</v>
      </c>
      <c r="O7" s="28">
        <v>212.41</v>
      </c>
      <c r="P7" s="28">
        <v>225.29</v>
      </c>
      <c r="Q7" s="28">
        <v>249.75</v>
      </c>
      <c r="R7" s="28">
        <v>251</v>
      </c>
      <c r="S7" s="28">
        <v>262.31</v>
      </c>
      <c r="T7" s="28">
        <v>270</v>
      </c>
      <c r="U7" s="28">
        <v>259.95</v>
      </c>
      <c r="V7" s="28">
        <v>233.96</v>
      </c>
      <c r="W7" s="28">
        <v>217.91</v>
      </c>
      <c r="X7" s="28">
        <v>216.03</v>
      </c>
      <c r="Y7" s="28">
        <v>237.05</v>
      </c>
      <c r="Z7" s="29"/>
      <c r="AA7" s="30">
        <f>IF(SUM(B7:Z7)&lt;&gt;0,AVERAGEIF(B7:Z7,"&lt;&gt;"""),"")</f>
        <v>222.36791666666667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10.48</v>
      </c>
      <c r="F10" s="42"/>
      <c r="G10" s="42"/>
      <c r="H10" s="42"/>
      <c r="I10" s="42">
        <v>3.6579999999999999</v>
      </c>
      <c r="J10" s="42">
        <v>5</v>
      </c>
      <c r="K10" s="42">
        <v>8.4480000000000004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27.585999999999999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15.1</v>
      </c>
      <c r="I12" s="52">
        <v>14.920999999999999</v>
      </c>
      <c r="J12" s="52">
        <v>16.077000000000002</v>
      </c>
      <c r="K12" s="52">
        <v>21.620999999999999</v>
      </c>
      <c r="L12" s="52">
        <v>34.152999999999999</v>
      </c>
      <c r="M12" s="52">
        <v>27.82</v>
      </c>
      <c r="N12" s="52"/>
      <c r="O12" s="52">
        <v>5.0999999999999996</v>
      </c>
      <c r="P12" s="52">
        <v>19.597000000000001</v>
      </c>
      <c r="Q12" s="52">
        <v>10.54</v>
      </c>
      <c r="R12" s="52">
        <v>17.865000000000002</v>
      </c>
      <c r="S12" s="52">
        <v>100</v>
      </c>
      <c r="T12" s="52">
        <v>100</v>
      </c>
      <c r="U12" s="52">
        <v>100</v>
      </c>
      <c r="V12" s="52"/>
      <c r="W12" s="52"/>
      <c r="X12" s="52">
        <v>5.0999999999999996</v>
      </c>
      <c r="Y12" s="52">
        <v>18.509999999999998</v>
      </c>
      <c r="Z12" s="53"/>
      <c r="AA12" s="54">
        <f t="shared" si="0"/>
        <v>506.404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8.7569999999999997</v>
      </c>
      <c r="E14" s="57">
        <v>5.3860000000000001</v>
      </c>
      <c r="F14" s="57">
        <v>5.7900000000000009</v>
      </c>
      <c r="G14" s="57"/>
      <c r="H14" s="57">
        <v>0.33800000000000002</v>
      </c>
      <c r="I14" s="57">
        <v>0.25</v>
      </c>
      <c r="J14" s="57"/>
      <c r="K14" s="57"/>
      <c r="L14" s="57"/>
      <c r="M14" s="57"/>
      <c r="N14" s="57">
        <v>8.1029999999999998</v>
      </c>
      <c r="O14" s="57">
        <v>5.0359999999999996</v>
      </c>
      <c r="P14" s="57">
        <v>0.60199999999999998</v>
      </c>
      <c r="Q14" s="57">
        <v>4.9889999999999999</v>
      </c>
      <c r="R14" s="57">
        <v>3.7459999999999996</v>
      </c>
      <c r="S14" s="57"/>
      <c r="T14" s="57"/>
      <c r="U14" s="57"/>
      <c r="V14" s="57"/>
      <c r="W14" s="57"/>
      <c r="X14" s="57">
        <v>1.2110000000000001</v>
      </c>
      <c r="Y14" s="57">
        <v>1.4159999999999999</v>
      </c>
      <c r="Z14" s="58"/>
      <c r="AA14" s="59">
        <f t="shared" si="0"/>
        <v>45.623999999999995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8.7569999999999997</v>
      </c>
      <c r="E16" s="62">
        <f t="shared" si="1"/>
        <v>15.866</v>
      </c>
      <c r="F16" s="62">
        <f t="shared" si="1"/>
        <v>5.7900000000000009</v>
      </c>
      <c r="G16" s="62">
        <f t="shared" si="1"/>
        <v>0</v>
      </c>
      <c r="H16" s="62">
        <f t="shared" si="1"/>
        <v>15.437999999999999</v>
      </c>
      <c r="I16" s="62">
        <f t="shared" si="1"/>
        <v>18.829000000000001</v>
      </c>
      <c r="J16" s="62">
        <f t="shared" si="1"/>
        <v>21.077000000000002</v>
      </c>
      <c r="K16" s="62">
        <f t="shared" si="1"/>
        <v>30.068999999999999</v>
      </c>
      <c r="L16" s="62">
        <f t="shared" si="1"/>
        <v>34.152999999999999</v>
      </c>
      <c r="M16" s="62">
        <f t="shared" si="1"/>
        <v>27.82</v>
      </c>
      <c r="N16" s="62">
        <f t="shared" si="1"/>
        <v>8.1029999999999998</v>
      </c>
      <c r="O16" s="62">
        <f t="shared" si="1"/>
        <v>10.135999999999999</v>
      </c>
      <c r="P16" s="62">
        <f t="shared" si="1"/>
        <v>20.199000000000002</v>
      </c>
      <c r="Q16" s="62">
        <f t="shared" si="1"/>
        <v>15.529</v>
      </c>
      <c r="R16" s="62">
        <f t="shared" si="1"/>
        <v>21.611000000000001</v>
      </c>
      <c r="S16" s="62">
        <f t="shared" si="1"/>
        <v>100</v>
      </c>
      <c r="T16" s="62">
        <f t="shared" si="1"/>
        <v>100</v>
      </c>
      <c r="U16" s="62">
        <f t="shared" si="1"/>
        <v>100</v>
      </c>
      <c r="V16" s="62">
        <f t="shared" si="1"/>
        <v>0</v>
      </c>
      <c r="W16" s="62">
        <f t="shared" si="1"/>
        <v>0</v>
      </c>
      <c r="X16" s="62">
        <f t="shared" si="1"/>
        <v>6.3109999999999999</v>
      </c>
      <c r="Y16" s="62">
        <f t="shared" si="1"/>
        <v>19.925999999999998</v>
      </c>
      <c r="Z16" s="63" t="str">
        <f t="shared" si="1"/>
        <v/>
      </c>
      <c r="AA16" s="64">
        <f>SUM(AA10:AA15)</f>
        <v>579.61400000000003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0.04</v>
      </c>
      <c r="C20" s="77">
        <v>0.04</v>
      </c>
      <c r="D20" s="77">
        <v>0.05</v>
      </c>
      <c r="E20" s="77">
        <v>0.04</v>
      </c>
      <c r="F20" s="77">
        <v>0.03</v>
      </c>
      <c r="G20" s="77">
        <v>0.06</v>
      </c>
      <c r="H20" s="77">
        <v>7.0000000000000007E-2</v>
      </c>
      <c r="I20" s="77">
        <v>0.08</v>
      </c>
      <c r="J20" s="77">
        <v>0.08</v>
      </c>
      <c r="K20" s="77">
        <v>0.09</v>
      </c>
      <c r="L20" s="77">
        <v>0.08</v>
      </c>
      <c r="M20" s="77">
        <v>0.08</v>
      </c>
      <c r="N20" s="77">
        <v>0.08</v>
      </c>
      <c r="O20" s="77">
        <v>0.08</v>
      </c>
      <c r="P20" s="77">
        <v>0.08</v>
      </c>
      <c r="Q20" s="77">
        <v>0.05</v>
      </c>
      <c r="R20" s="77">
        <v>7.0000000000000007E-2</v>
      </c>
      <c r="S20" s="77">
        <v>0.05</v>
      </c>
      <c r="T20" s="77">
        <v>0.06</v>
      </c>
      <c r="U20" s="77">
        <v>0.06</v>
      </c>
      <c r="V20" s="77">
        <v>0.06</v>
      </c>
      <c r="W20" s="77">
        <v>0.06</v>
      </c>
      <c r="X20" s="77">
        <v>0.06</v>
      </c>
      <c r="Y20" s="77">
        <v>0.04</v>
      </c>
      <c r="Z20" s="78"/>
      <c r="AA20" s="79">
        <f t="shared" si="2"/>
        <v>1.4900000000000002</v>
      </c>
    </row>
    <row r="21" spans="1:27" ht="24.95" customHeight="1" x14ac:dyDescent="0.2">
      <c r="A21" s="75" t="s">
        <v>16</v>
      </c>
      <c r="B21" s="80">
        <v>4.2009999999999996</v>
      </c>
      <c r="C21" s="81">
        <v>3.3090000000000002</v>
      </c>
      <c r="D21" s="81">
        <v>1.571</v>
      </c>
      <c r="E21" s="81">
        <v>4.0940000000000003</v>
      </c>
      <c r="F21" s="81">
        <v>6.8630000000000004</v>
      </c>
      <c r="G21" s="81">
        <v>6.7880000000000003</v>
      </c>
      <c r="H21" s="81">
        <v>8.3249999999999993</v>
      </c>
      <c r="I21" s="81">
        <v>5.13</v>
      </c>
      <c r="J21" s="81">
        <v>4.7690000000000001</v>
      </c>
      <c r="K21" s="81">
        <v>1.6479999999999999</v>
      </c>
      <c r="L21" s="81"/>
      <c r="M21" s="81">
        <v>1.093</v>
      </c>
      <c r="N21" s="81">
        <v>2.8370000000000002</v>
      </c>
      <c r="O21" s="81">
        <v>5.444</v>
      </c>
      <c r="P21" s="81">
        <v>6.593</v>
      </c>
      <c r="Q21" s="81">
        <v>6.4959999999999996</v>
      </c>
      <c r="R21" s="81">
        <v>0.68</v>
      </c>
      <c r="S21" s="81">
        <v>2.3519999999999999</v>
      </c>
      <c r="T21" s="81">
        <v>1.8900000000000001</v>
      </c>
      <c r="U21" s="81">
        <v>1.5610000000000002</v>
      </c>
      <c r="V21" s="81">
        <v>0.40200000000000002</v>
      </c>
      <c r="W21" s="81">
        <v>1.9540000000000002</v>
      </c>
      <c r="X21" s="81">
        <v>5.5259999999999989</v>
      </c>
      <c r="Y21" s="81">
        <v>8.2569999999999997</v>
      </c>
      <c r="Z21" s="78"/>
      <c r="AA21" s="79">
        <f t="shared" si="2"/>
        <v>91.783000000000015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4.2409999999999997</v>
      </c>
      <c r="C25" s="88">
        <f t="shared" ref="C25:Z25" si="3">IF(LEN(C$2)&gt;0,SUM(C19:C24),"")</f>
        <v>3.3490000000000002</v>
      </c>
      <c r="D25" s="88">
        <f t="shared" si="3"/>
        <v>1.621</v>
      </c>
      <c r="E25" s="88">
        <f t="shared" si="3"/>
        <v>4.1340000000000003</v>
      </c>
      <c r="F25" s="88">
        <f t="shared" si="3"/>
        <v>6.8930000000000007</v>
      </c>
      <c r="G25" s="88">
        <f t="shared" si="3"/>
        <v>6.8479999999999999</v>
      </c>
      <c r="H25" s="88">
        <f t="shared" si="3"/>
        <v>8.3949999999999996</v>
      </c>
      <c r="I25" s="88">
        <f t="shared" si="3"/>
        <v>5.21</v>
      </c>
      <c r="J25" s="88">
        <f t="shared" si="3"/>
        <v>4.8490000000000002</v>
      </c>
      <c r="K25" s="88">
        <f t="shared" si="3"/>
        <v>1.738</v>
      </c>
      <c r="L25" s="88">
        <f t="shared" si="3"/>
        <v>0.08</v>
      </c>
      <c r="M25" s="88">
        <f t="shared" si="3"/>
        <v>1.173</v>
      </c>
      <c r="N25" s="88">
        <f t="shared" si="3"/>
        <v>2.9170000000000003</v>
      </c>
      <c r="O25" s="88">
        <f t="shared" si="3"/>
        <v>5.524</v>
      </c>
      <c r="P25" s="88">
        <f t="shared" si="3"/>
        <v>6.673</v>
      </c>
      <c r="Q25" s="88">
        <f t="shared" si="3"/>
        <v>6.5459999999999994</v>
      </c>
      <c r="R25" s="88">
        <f t="shared" si="3"/>
        <v>0.75</v>
      </c>
      <c r="S25" s="88">
        <f t="shared" si="3"/>
        <v>2.4019999999999997</v>
      </c>
      <c r="T25" s="88">
        <f t="shared" si="3"/>
        <v>1.9500000000000002</v>
      </c>
      <c r="U25" s="88">
        <f t="shared" si="3"/>
        <v>1.6210000000000002</v>
      </c>
      <c r="V25" s="88">
        <f t="shared" si="3"/>
        <v>0.46200000000000002</v>
      </c>
      <c r="W25" s="88">
        <f t="shared" si="3"/>
        <v>2.0140000000000002</v>
      </c>
      <c r="X25" s="88">
        <f t="shared" si="3"/>
        <v>5.5859999999999985</v>
      </c>
      <c r="Y25" s="88">
        <f t="shared" si="3"/>
        <v>8.2969999999999988</v>
      </c>
      <c r="Z25" s="89" t="str">
        <f t="shared" si="3"/>
        <v/>
      </c>
      <c r="AA25" s="90">
        <f>SUM(AA19:AA24)</f>
        <v>93.27300000000001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4.2409999999999997</v>
      </c>
      <c r="C29" s="77">
        <v>3.3490000000000002</v>
      </c>
      <c r="D29" s="77">
        <v>10.378</v>
      </c>
      <c r="E29" s="77">
        <v>20</v>
      </c>
      <c r="F29" s="77">
        <v>12.683</v>
      </c>
      <c r="G29" s="77">
        <v>6.8479999999999999</v>
      </c>
      <c r="H29" s="77">
        <v>23.832999999999998</v>
      </c>
      <c r="I29" s="77">
        <v>24.039000000000001</v>
      </c>
      <c r="J29" s="77">
        <v>25.925999999999998</v>
      </c>
      <c r="K29" s="77">
        <v>31.806999999999999</v>
      </c>
      <c r="L29" s="77">
        <v>34.232999999999997</v>
      </c>
      <c r="M29" s="77">
        <v>28.992999999999999</v>
      </c>
      <c r="N29" s="77">
        <v>11.02</v>
      </c>
      <c r="O29" s="77">
        <v>15.66</v>
      </c>
      <c r="P29" s="77">
        <v>26.872</v>
      </c>
      <c r="Q29" s="77">
        <v>22.074999999999999</v>
      </c>
      <c r="R29" s="77">
        <v>22.361000000000001</v>
      </c>
      <c r="S29" s="77">
        <v>102.402</v>
      </c>
      <c r="T29" s="77">
        <v>101.95</v>
      </c>
      <c r="U29" s="77">
        <v>101.621</v>
      </c>
      <c r="V29" s="77">
        <v>0.46200000000000002</v>
      </c>
      <c r="W29" s="77">
        <v>2.0139999999999998</v>
      </c>
      <c r="X29" s="77">
        <v>11.897</v>
      </c>
      <c r="Y29" s="77">
        <v>28.222999999999999</v>
      </c>
      <c r="Z29" s="78"/>
      <c r="AA29" s="79">
        <f>SUM(B29:Z29)</f>
        <v>672.88699999999994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4.2409999999999997</v>
      </c>
      <c r="C31" s="62">
        <f t="shared" ref="C31:Z31" si="4">IF(LEN(C$2)&gt;0,SUM(C28:C30),"")</f>
        <v>3.3490000000000002</v>
      </c>
      <c r="D31" s="62">
        <f t="shared" si="4"/>
        <v>10.378</v>
      </c>
      <c r="E31" s="62">
        <f t="shared" si="4"/>
        <v>20</v>
      </c>
      <c r="F31" s="62">
        <f t="shared" si="4"/>
        <v>12.683</v>
      </c>
      <c r="G31" s="62">
        <f t="shared" si="4"/>
        <v>6.8479999999999999</v>
      </c>
      <c r="H31" s="62">
        <f t="shared" si="4"/>
        <v>23.832999999999998</v>
      </c>
      <c r="I31" s="62">
        <f t="shared" si="4"/>
        <v>24.039000000000001</v>
      </c>
      <c r="J31" s="62">
        <f t="shared" si="4"/>
        <v>25.925999999999998</v>
      </c>
      <c r="K31" s="62">
        <f t="shared" si="4"/>
        <v>31.806999999999999</v>
      </c>
      <c r="L31" s="62">
        <f t="shared" si="4"/>
        <v>34.232999999999997</v>
      </c>
      <c r="M31" s="62">
        <f t="shared" si="4"/>
        <v>28.992999999999999</v>
      </c>
      <c r="N31" s="62">
        <f t="shared" si="4"/>
        <v>11.02</v>
      </c>
      <c r="O31" s="62">
        <f t="shared" si="4"/>
        <v>15.66</v>
      </c>
      <c r="P31" s="62">
        <f t="shared" si="4"/>
        <v>26.872</v>
      </c>
      <c r="Q31" s="62">
        <f t="shared" si="4"/>
        <v>22.074999999999999</v>
      </c>
      <c r="R31" s="62">
        <f t="shared" si="4"/>
        <v>22.361000000000001</v>
      </c>
      <c r="S31" s="62">
        <f t="shared" si="4"/>
        <v>102.402</v>
      </c>
      <c r="T31" s="62">
        <f t="shared" si="4"/>
        <v>101.95</v>
      </c>
      <c r="U31" s="62">
        <f t="shared" si="4"/>
        <v>101.621</v>
      </c>
      <c r="V31" s="62">
        <f t="shared" si="4"/>
        <v>0.46200000000000002</v>
      </c>
      <c r="W31" s="62">
        <f t="shared" si="4"/>
        <v>2.0139999999999998</v>
      </c>
      <c r="X31" s="62">
        <f t="shared" si="4"/>
        <v>11.897</v>
      </c>
      <c r="Y31" s="62">
        <f t="shared" si="4"/>
        <v>28.222999999999999</v>
      </c>
      <c r="Z31" s="63" t="str">
        <f t="shared" si="4"/>
        <v/>
      </c>
      <c r="AA31" s="64">
        <f>SUM(AA28:AA30)</f>
        <v>672.88699999999994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56.7</v>
      </c>
      <c r="C38" s="99">
        <v>59.1</v>
      </c>
      <c r="D38" s="99"/>
      <c r="E38" s="99"/>
      <c r="F38" s="99"/>
      <c r="G38" s="99">
        <v>44.9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36.5</v>
      </c>
      <c r="W38" s="99">
        <v>36.1</v>
      </c>
      <c r="X38" s="99">
        <v>14</v>
      </c>
      <c r="Y38" s="99"/>
      <c r="Z38" s="100"/>
      <c r="AA38" s="79">
        <f t="shared" si="5"/>
        <v>247.3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56.7</v>
      </c>
      <c r="C39" s="88">
        <f t="shared" si="6"/>
        <v>59.1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44.9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36.5</v>
      </c>
      <c r="W39" s="88">
        <f t="shared" si="6"/>
        <v>36.1</v>
      </c>
      <c r="X39" s="88">
        <f t="shared" si="6"/>
        <v>14</v>
      </c>
      <c r="Y39" s="88">
        <f t="shared" si="6"/>
        <v>0</v>
      </c>
      <c r="Z39" s="89" t="str">
        <f t="shared" si="6"/>
        <v/>
      </c>
      <c r="AA39" s="90">
        <f t="shared" si="5"/>
        <v>247.3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56.7</v>
      </c>
      <c r="C46" s="99">
        <v>59.1</v>
      </c>
      <c r="D46" s="99"/>
      <c r="E46" s="99"/>
      <c r="F46" s="99"/>
      <c r="G46" s="99">
        <v>44.9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36.5</v>
      </c>
      <c r="W46" s="99">
        <v>36.1</v>
      </c>
      <c r="X46" s="99">
        <v>14</v>
      </c>
      <c r="Y46" s="99"/>
      <c r="Z46" s="100"/>
      <c r="AA46" s="79">
        <f t="shared" si="7"/>
        <v>247.3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56.7</v>
      </c>
      <c r="C48" s="88">
        <f t="shared" ref="C48:Z48" si="8">IF(LEN(C$2)&gt;0,SUM(C42:C47),"")</f>
        <v>59.1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44.9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36.5</v>
      </c>
      <c r="W48" s="88">
        <f t="shared" si="8"/>
        <v>36.1</v>
      </c>
      <c r="X48" s="88">
        <f t="shared" si="8"/>
        <v>14</v>
      </c>
      <c r="Y48" s="88">
        <f t="shared" si="8"/>
        <v>0</v>
      </c>
      <c r="Z48" s="89" t="str">
        <f t="shared" si="8"/>
        <v/>
      </c>
      <c r="AA48" s="90">
        <f t="shared" si="7"/>
        <v>247.3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60.941000000000003</v>
      </c>
      <c r="C51" s="88">
        <f t="shared" si="10"/>
        <v>62.448999999999998</v>
      </c>
      <c r="D51" s="88">
        <f t="shared" si="10"/>
        <v>10.378</v>
      </c>
      <c r="E51" s="88">
        <f t="shared" si="10"/>
        <v>20</v>
      </c>
      <c r="F51" s="88">
        <f t="shared" si="10"/>
        <v>12.683000000000002</v>
      </c>
      <c r="G51" s="88">
        <f t="shared" si="10"/>
        <v>51.747999999999998</v>
      </c>
      <c r="H51" s="88">
        <f t="shared" si="10"/>
        <v>23.832999999999998</v>
      </c>
      <c r="I51" s="88">
        <f t="shared" si="10"/>
        <v>24.039000000000001</v>
      </c>
      <c r="J51" s="88">
        <f t="shared" si="10"/>
        <v>25.926000000000002</v>
      </c>
      <c r="K51" s="88">
        <f t="shared" si="10"/>
        <v>31.806999999999999</v>
      </c>
      <c r="L51" s="88">
        <f t="shared" si="10"/>
        <v>34.232999999999997</v>
      </c>
      <c r="M51" s="88">
        <f t="shared" si="10"/>
        <v>28.993000000000002</v>
      </c>
      <c r="N51" s="88">
        <f t="shared" si="10"/>
        <v>11.02</v>
      </c>
      <c r="O51" s="88">
        <f t="shared" si="10"/>
        <v>15.66</v>
      </c>
      <c r="P51" s="88">
        <f t="shared" si="10"/>
        <v>26.872</v>
      </c>
      <c r="Q51" s="88">
        <f t="shared" si="10"/>
        <v>22.074999999999999</v>
      </c>
      <c r="R51" s="88">
        <f t="shared" si="10"/>
        <v>22.361000000000001</v>
      </c>
      <c r="S51" s="88">
        <f t="shared" si="10"/>
        <v>102.402</v>
      </c>
      <c r="T51" s="88">
        <f t="shared" si="10"/>
        <v>101.95</v>
      </c>
      <c r="U51" s="88">
        <f t="shared" si="10"/>
        <v>101.621</v>
      </c>
      <c r="V51" s="88">
        <f t="shared" si="10"/>
        <v>36.962000000000003</v>
      </c>
      <c r="W51" s="88">
        <f t="shared" si="10"/>
        <v>38.114000000000004</v>
      </c>
      <c r="X51" s="88">
        <f t="shared" si="10"/>
        <v>25.896999999999998</v>
      </c>
      <c r="Y51" s="88">
        <f t="shared" si="10"/>
        <v>28.222999999999999</v>
      </c>
      <c r="Z51" s="89" t="str">
        <f t="shared" si="10"/>
        <v/>
      </c>
      <c r="AA51" s="105">
        <f>SUM(B51:Z51)</f>
        <v>920.18700000000001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60.947000000000003</v>
      </c>
      <c r="C4" s="18">
        <v>62.406999999999996</v>
      </c>
      <c r="D4" s="18">
        <v>10.378</v>
      </c>
      <c r="E4" s="18">
        <v>20</v>
      </c>
      <c r="F4" s="18">
        <v>12.683</v>
      </c>
      <c r="G4" s="18">
        <v>51.734000000000002</v>
      </c>
      <c r="H4" s="18">
        <v>23.833000000000002</v>
      </c>
      <c r="I4" s="18">
        <v>24.038999999999998</v>
      </c>
      <c r="J4" s="18">
        <v>25.925999999999998</v>
      </c>
      <c r="K4" s="18">
        <v>31.806999999999999</v>
      </c>
      <c r="L4" s="18">
        <v>34.233000000000004</v>
      </c>
      <c r="M4" s="18">
        <v>28.993000000000002</v>
      </c>
      <c r="N4" s="18">
        <v>11.02</v>
      </c>
      <c r="O4" s="18">
        <v>15.66</v>
      </c>
      <c r="P4" s="18">
        <v>26.872</v>
      </c>
      <c r="Q4" s="18">
        <v>22.074999999999999</v>
      </c>
      <c r="R4" s="18">
        <v>22.361000000000001</v>
      </c>
      <c r="S4" s="18">
        <v>102.45200000000003</v>
      </c>
      <c r="T4" s="18">
        <v>101.959</v>
      </c>
      <c r="U4" s="18">
        <v>101.66000000000001</v>
      </c>
      <c r="V4" s="18">
        <v>36.956000000000003</v>
      </c>
      <c r="W4" s="18">
        <v>38.087000000000003</v>
      </c>
      <c r="X4" s="18">
        <v>25.909000000000002</v>
      </c>
      <c r="Y4" s="18">
        <v>28.222999999999995</v>
      </c>
      <c r="Z4" s="19"/>
      <c r="AA4" s="20">
        <f>SUM(B4:Z4)</f>
        <v>920.21400000000006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166.7</v>
      </c>
      <c r="C7" s="28">
        <v>162.69999999999999</v>
      </c>
      <c r="D7" s="28">
        <v>160.63999999999999</v>
      </c>
      <c r="E7" s="28">
        <v>145</v>
      </c>
      <c r="F7" s="28">
        <v>152.13999999999999</v>
      </c>
      <c r="G7" s="28">
        <v>182.24</v>
      </c>
      <c r="H7" s="28">
        <v>231.79</v>
      </c>
      <c r="I7" s="28">
        <v>276</v>
      </c>
      <c r="J7" s="28">
        <v>288.64</v>
      </c>
      <c r="K7" s="28">
        <v>262</v>
      </c>
      <c r="L7" s="28">
        <v>236.99</v>
      </c>
      <c r="M7" s="28">
        <v>227.92</v>
      </c>
      <c r="N7" s="28">
        <v>208.41</v>
      </c>
      <c r="O7" s="28">
        <v>212.41</v>
      </c>
      <c r="P7" s="28">
        <v>225.29</v>
      </c>
      <c r="Q7" s="28">
        <v>249.75</v>
      </c>
      <c r="R7" s="28">
        <v>251</v>
      </c>
      <c r="S7" s="28">
        <v>262.31</v>
      </c>
      <c r="T7" s="28">
        <v>270</v>
      </c>
      <c r="U7" s="28">
        <v>259.95</v>
      </c>
      <c r="V7" s="28">
        <v>233.96</v>
      </c>
      <c r="W7" s="28">
        <v>217.91</v>
      </c>
      <c r="X7" s="28">
        <v>216.03</v>
      </c>
      <c r="Y7" s="28">
        <v>237.05</v>
      </c>
      <c r="Z7" s="29"/>
      <c r="AA7" s="30">
        <f>IF(SUM(B7:Z7)&lt;&gt;0,AVERAGEIF(B7:Z7,"&lt;&gt;"""),"")</f>
        <v>222.36791666666667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52.023000000000003</v>
      </c>
      <c r="C14" s="57">
        <v>52.936000000000007</v>
      </c>
      <c r="D14" s="57">
        <v>10</v>
      </c>
      <c r="E14" s="57">
        <v>20</v>
      </c>
      <c r="F14" s="57">
        <v>12.683</v>
      </c>
      <c r="G14" s="57">
        <v>41.905999999999999</v>
      </c>
      <c r="H14" s="57">
        <v>23.833000000000002</v>
      </c>
      <c r="I14" s="57">
        <v>24.038999999999998</v>
      </c>
      <c r="J14" s="57">
        <v>25.925999999999998</v>
      </c>
      <c r="K14" s="57">
        <v>29.516999999999999</v>
      </c>
      <c r="L14" s="57">
        <v>29.651</v>
      </c>
      <c r="M14" s="57">
        <v>27.099</v>
      </c>
      <c r="N14" s="57">
        <v>10</v>
      </c>
      <c r="O14" s="57">
        <v>15.66</v>
      </c>
      <c r="P14" s="57">
        <v>23.759</v>
      </c>
      <c r="Q14" s="57">
        <v>20</v>
      </c>
      <c r="R14" s="57">
        <v>20</v>
      </c>
      <c r="S14" s="57">
        <v>44.652000000000001</v>
      </c>
      <c r="T14" s="57">
        <v>26.559000000000001</v>
      </c>
      <c r="U14" s="57">
        <v>26.06</v>
      </c>
      <c r="V14" s="57">
        <v>35.884</v>
      </c>
      <c r="W14" s="57">
        <v>37.994999999999997</v>
      </c>
      <c r="X14" s="57">
        <v>25.909000000000002</v>
      </c>
      <c r="Y14" s="57">
        <v>28.222999999999995</v>
      </c>
      <c r="Z14" s="58"/>
      <c r="AA14" s="59">
        <f t="shared" si="0"/>
        <v>664.31399999999996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52.023000000000003</v>
      </c>
      <c r="C16" s="62">
        <f t="shared" ref="C16:Z16" si="1">IF(LEN(C$2)&gt;0,SUM(C10:C15),"")</f>
        <v>52.936000000000007</v>
      </c>
      <c r="D16" s="62">
        <f t="shared" si="1"/>
        <v>10</v>
      </c>
      <c r="E16" s="62">
        <f t="shared" si="1"/>
        <v>20</v>
      </c>
      <c r="F16" s="62">
        <f t="shared" si="1"/>
        <v>12.683</v>
      </c>
      <c r="G16" s="62">
        <f t="shared" si="1"/>
        <v>41.905999999999999</v>
      </c>
      <c r="H16" s="62">
        <f t="shared" si="1"/>
        <v>23.833000000000002</v>
      </c>
      <c r="I16" s="62">
        <f t="shared" si="1"/>
        <v>24.038999999999998</v>
      </c>
      <c r="J16" s="62">
        <f t="shared" si="1"/>
        <v>25.925999999999998</v>
      </c>
      <c r="K16" s="62">
        <f t="shared" si="1"/>
        <v>29.516999999999999</v>
      </c>
      <c r="L16" s="62">
        <f t="shared" si="1"/>
        <v>29.651</v>
      </c>
      <c r="M16" s="62">
        <f t="shared" si="1"/>
        <v>27.099</v>
      </c>
      <c r="N16" s="62">
        <f t="shared" si="1"/>
        <v>10</v>
      </c>
      <c r="O16" s="62">
        <f t="shared" si="1"/>
        <v>15.66</v>
      </c>
      <c r="P16" s="62">
        <f t="shared" si="1"/>
        <v>23.759</v>
      </c>
      <c r="Q16" s="62">
        <f t="shared" si="1"/>
        <v>20</v>
      </c>
      <c r="R16" s="62">
        <f t="shared" si="1"/>
        <v>20</v>
      </c>
      <c r="S16" s="62">
        <f t="shared" si="1"/>
        <v>44.652000000000001</v>
      </c>
      <c r="T16" s="62">
        <f t="shared" si="1"/>
        <v>26.559000000000001</v>
      </c>
      <c r="U16" s="62">
        <f t="shared" si="1"/>
        <v>26.06</v>
      </c>
      <c r="V16" s="62">
        <f t="shared" si="1"/>
        <v>35.884</v>
      </c>
      <c r="W16" s="62">
        <f t="shared" si="1"/>
        <v>37.994999999999997</v>
      </c>
      <c r="X16" s="62">
        <f t="shared" si="1"/>
        <v>25.909000000000002</v>
      </c>
      <c r="Y16" s="62">
        <f t="shared" si="1"/>
        <v>28.222999999999995</v>
      </c>
      <c r="Z16" s="63" t="str">
        <f t="shared" si="1"/>
        <v/>
      </c>
      <c r="AA16" s="64">
        <f>SUM(AA10:AA15)</f>
        <v>664.31399999999996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8.9239999999999995</v>
      </c>
      <c r="C20" s="77">
        <v>8.7230000000000008</v>
      </c>
      <c r="D20" s="77"/>
      <c r="E20" s="77"/>
      <c r="F20" s="77"/>
      <c r="G20" s="77">
        <v>9.8279999999999994</v>
      </c>
      <c r="H20" s="77"/>
      <c r="I20" s="77"/>
      <c r="J20" s="77"/>
      <c r="K20" s="77"/>
      <c r="L20" s="77"/>
      <c r="M20" s="77"/>
      <c r="N20" s="77"/>
      <c r="O20" s="77"/>
      <c r="P20" s="77">
        <v>3.113</v>
      </c>
      <c r="Q20" s="77">
        <v>2.0750000000000002</v>
      </c>
      <c r="R20" s="77">
        <v>1.038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33.700999999999993</v>
      </c>
    </row>
    <row r="21" spans="1:27" ht="24.95" customHeight="1" x14ac:dyDescent="0.2">
      <c r="A21" s="75" t="s">
        <v>16</v>
      </c>
      <c r="B21" s="80"/>
      <c r="C21" s="81">
        <v>0.748</v>
      </c>
      <c r="D21" s="81">
        <v>0.378</v>
      </c>
      <c r="E21" s="81"/>
      <c r="F21" s="81"/>
      <c r="G21" s="81"/>
      <c r="H21" s="81"/>
      <c r="I21" s="81"/>
      <c r="J21" s="81"/>
      <c r="K21" s="81">
        <v>2.29</v>
      </c>
      <c r="L21" s="81">
        <v>4.5820000000000007</v>
      </c>
      <c r="M21" s="81">
        <v>1.8939999999999999</v>
      </c>
      <c r="N21" s="81">
        <v>1.02</v>
      </c>
      <c r="O21" s="81"/>
      <c r="P21" s="81"/>
      <c r="Q21" s="81"/>
      <c r="R21" s="81">
        <v>1.323</v>
      </c>
      <c r="S21" s="81"/>
      <c r="T21" s="81"/>
      <c r="U21" s="81"/>
      <c r="V21" s="81">
        <v>1.0720000000000001</v>
      </c>
      <c r="W21" s="81">
        <v>9.1999999999999998E-2</v>
      </c>
      <c r="X21" s="81"/>
      <c r="Y21" s="81"/>
      <c r="Z21" s="78"/>
      <c r="AA21" s="79">
        <f t="shared" si="2"/>
        <v>13.399000000000003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8.9239999999999995</v>
      </c>
      <c r="C25" s="88">
        <f t="shared" si="3"/>
        <v>9.4710000000000001</v>
      </c>
      <c r="D25" s="88">
        <f t="shared" si="3"/>
        <v>0.378</v>
      </c>
      <c r="E25" s="88">
        <f t="shared" si="3"/>
        <v>0</v>
      </c>
      <c r="F25" s="88">
        <f t="shared" si="3"/>
        <v>0</v>
      </c>
      <c r="G25" s="88">
        <f t="shared" si="3"/>
        <v>9.8279999999999994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2.29</v>
      </c>
      <c r="L25" s="88">
        <f t="shared" si="3"/>
        <v>4.5820000000000007</v>
      </c>
      <c r="M25" s="88">
        <f t="shared" si="3"/>
        <v>1.8939999999999999</v>
      </c>
      <c r="N25" s="88">
        <f t="shared" si="3"/>
        <v>1.02</v>
      </c>
      <c r="O25" s="88">
        <f t="shared" si="3"/>
        <v>0</v>
      </c>
      <c r="P25" s="88">
        <f t="shared" si="3"/>
        <v>3.113</v>
      </c>
      <c r="Q25" s="88">
        <f t="shared" si="3"/>
        <v>2.0750000000000002</v>
      </c>
      <c r="R25" s="88">
        <f t="shared" si="3"/>
        <v>2.3609999999999998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1.0720000000000001</v>
      </c>
      <c r="W25" s="88">
        <f t="shared" si="3"/>
        <v>9.1999999999999998E-2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47.099999999999994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60.947000000000003</v>
      </c>
      <c r="C29" s="77">
        <v>62.406999999999996</v>
      </c>
      <c r="D29" s="77">
        <v>10.378</v>
      </c>
      <c r="E29" s="77">
        <v>20</v>
      </c>
      <c r="F29" s="77">
        <v>12.683</v>
      </c>
      <c r="G29" s="77">
        <v>51.734000000000002</v>
      </c>
      <c r="H29" s="77">
        <v>23.832999999999998</v>
      </c>
      <c r="I29" s="77">
        <v>24.039000000000001</v>
      </c>
      <c r="J29" s="77">
        <v>25.925999999999998</v>
      </c>
      <c r="K29" s="77">
        <v>31.806999999999999</v>
      </c>
      <c r="L29" s="77">
        <v>34.232999999999997</v>
      </c>
      <c r="M29" s="77">
        <v>28.992999999999999</v>
      </c>
      <c r="N29" s="77">
        <v>11.02</v>
      </c>
      <c r="O29" s="77">
        <v>15.66</v>
      </c>
      <c r="P29" s="77">
        <v>26.872</v>
      </c>
      <c r="Q29" s="77">
        <v>22.074999999999999</v>
      </c>
      <c r="R29" s="77">
        <v>22.361000000000001</v>
      </c>
      <c r="S29" s="77">
        <v>44.652000000000001</v>
      </c>
      <c r="T29" s="77">
        <v>26.559000000000001</v>
      </c>
      <c r="U29" s="77">
        <v>26.06</v>
      </c>
      <c r="V29" s="77">
        <v>36.956000000000003</v>
      </c>
      <c r="W29" s="77">
        <v>38.087000000000003</v>
      </c>
      <c r="X29" s="77">
        <v>25.908999999999999</v>
      </c>
      <c r="Y29" s="77">
        <v>28.222999999999999</v>
      </c>
      <c r="Z29" s="78"/>
      <c r="AA29" s="79">
        <f>SUM(B29:Z29)</f>
        <v>711.41399999999987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60.947000000000003</v>
      </c>
      <c r="C31" s="62">
        <f t="shared" si="4"/>
        <v>62.406999999999996</v>
      </c>
      <c r="D31" s="62">
        <f t="shared" si="4"/>
        <v>10.378</v>
      </c>
      <c r="E31" s="62">
        <f t="shared" si="4"/>
        <v>20</v>
      </c>
      <c r="F31" s="62">
        <f t="shared" si="4"/>
        <v>12.683</v>
      </c>
      <c r="G31" s="62">
        <f t="shared" si="4"/>
        <v>51.734000000000002</v>
      </c>
      <c r="H31" s="62">
        <f t="shared" si="4"/>
        <v>23.832999999999998</v>
      </c>
      <c r="I31" s="62">
        <f t="shared" si="4"/>
        <v>24.039000000000001</v>
      </c>
      <c r="J31" s="62">
        <f t="shared" si="4"/>
        <v>25.925999999999998</v>
      </c>
      <c r="K31" s="62">
        <f t="shared" si="4"/>
        <v>31.806999999999999</v>
      </c>
      <c r="L31" s="62">
        <f t="shared" si="4"/>
        <v>34.232999999999997</v>
      </c>
      <c r="M31" s="62">
        <f t="shared" si="4"/>
        <v>28.992999999999999</v>
      </c>
      <c r="N31" s="62">
        <f t="shared" si="4"/>
        <v>11.02</v>
      </c>
      <c r="O31" s="62">
        <f t="shared" si="4"/>
        <v>15.66</v>
      </c>
      <c r="P31" s="62">
        <f t="shared" si="4"/>
        <v>26.872</v>
      </c>
      <c r="Q31" s="62">
        <f t="shared" si="4"/>
        <v>22.074999999999999</v>
      </c>
      <c r="R31" s="62">
        <f t="shared" si="4"/>
        <v>22.361000000000001</v>
      </c>
      <c r="S31" s="62">
        <f t="shared" si="4"/>
        <v>44.652000000000001</v>
      </c>
      <c r="T31" s="62">
        <f t="shared" si="4"/>
        <v>26.559000000000001</v>
      </c>
      <c r="U31" s="62">
        <f t="shared" si="4"/>
        <v>26.06</v>
      </c>
      <c r="V31" s="62">
        <f t="shared" si="4"/>
        <v>36.956000000000003</v>
      </c>
      <c r="W31" s="62">
        <f t="shared" si="4"/>
        <v>38.087000000000003</v>
      </c>
      <c r="X31" s="62">
        <f t="shared" si="4"/>
        <v>25.908999999999999</v>
      </c>
      <c r="Y31" s="62">
        <f t="shared" si="4"/>
        <v>28.222999999999999</v>
      </c>
      <c r="Z31" s="63">
        <f t="shared" si="4"/>
        <v>0</v>
      </c>
      <c r="AA31" s="64">
        <f t="shared" si="4"/>
        <v>711.41399999999987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57.8</v>
      </c>
      <c r="T38" s="99">
        <v>75.400000000000006</v>
      </c>
      <c r="U38" s="99">
        <v>75.599999999999994</v>
      </c>
      <c r="V38" s="99"/>
      <c r="W38" s="99"/>
      <c r="X38" s="99"/>
      <c r="Y38" s="99"/>
      <c r="Z38" s="100"/>
      <c r="AA38" s="79">
        <f t="shared" si="5"/>
        <v>208.79999999999998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57.8</v>
      </c>
      <c r="T39" s="88">
        <f t="shared" si="6"/>
        <v>75.400000000000006</v>
      </c>
      <c r="U39" s="88">
        <f t="shared" si="6"/>
        <v>75.599999999999994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208.79999999999998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57.8</v>
      </c>
      <c r="T46" s="99">
        <v>75.400000000000006</v>
      </c>
      <c r="U46" s="99">
        <v>75.599999999999994</v>
      </c>
      <c r="V46" s="99"/>
      <c r="W46" s="99"/>
      <c r="X46" s="99"/>
      <c r="Y46" s="99"/>
      <c r="Z46" s="100"/>
      <c r="AA46" s="79">
        <f t="shared" si="7"/>
        <v>208.79999999999998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57.8</v>
      </c>
      <c r="T48" s="88">
        <f t="shared" si="8"/>
        <v>75.400000000000006</v>
      </c>
      <c r="U48" s="88">
        <f t="shared" si="8"/>
        <v>75.599999999999994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208.79999999999998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60.947000000000003</v>
      </c>
      <c r="C51" s="88">
        <f t="shared" si="10"/>
        <v>62.407000000000011</v>
      </c>
      <c r="D51" s="88">
        <f t="shared" si="10"/>
        <v>10.378</v>
      </c>
      <c r="E51" s="88">
        <f t="shared" si="10"/>
        <v>20</v>
      </c>
      <c r="F51" s="88">
        <f t="shared" si="10"/>
        <v>12.683</v>
      </c>
      <c r="G51" s="88">
        <f t="shared" si="10"/>
        <v>51.733999999999995</v>
      </c>
      <c r="H51" s="88">
        <f t="shared" si="10"/>
        <v>23.833000000000002</v>
      </c>
      <c r="I51" s="88">
        <f t="shared" si="10"/>
        <v>24.038999999999998</v>
      </c>
      <c r="J51" s="88">
        <f t="shared" si="10"/>
        <v>25.925999999999998</v>
      </c>
      <c r="K51" s="88">
        <f t="shared" si="10"/>
        <v>31.806999999999999</v>
      </c>
      <c r="L51" s="88">
        <f t="shared" si="10"/>
        <v>34.233000000000004</v>
      </c>
      <c r="M51" s="88">
        <f t="shared" si="10"/>
        <v>28.992999999999999</v>
      </c>
      <c r="N51" s="88">
        <f t="shared" si="10"/>
        <v>11.02</v>
      </c>
      <c r="O51" s="88">
        <f t="shared" si="10"/>
        <v>15.66</v>
      </c>
      <c r="P51" s="88">
        <f t="shared" si="10"/>
        <v>26.872</v>
      </c>
      <c r="Q51" s="88">
        <f t="shared" si="10"/>
        <v>22.074999999999999</v>
      </c>
      <c r="R51" s="88">
        <f t="shared" si="10"/>
        <v>22.361000000000001</v>
      </c>
      <c r="S51" s="88">
        <f t="shared" si="10"/>
        <v>102.452</v>
      </c>
      <c r="T51" s="88">
        <f t="shared" si="10"/>
        <v>101.959</v>
      </c>
      <c r="U51" s="88">
        <f t="shared" si="10"/>
        <v>101.66</v>
      </c>
      <c r="V51" s="88">
        <f t="shared" si="10"/>
        <v>36.956000000000003</v>
      </c>
      <c r="W51" s="88">
        <f t="shared" si="10"/>
        <v>38.086999999999996</v>
      </c>
      <c r="X51" s="88">
        <f t="shared" si="10"/>
        <v>25.909000000000002</v>
      </c>
      <c r="Y51" s="88">
        <f t="shared" si="10"/>
        <v>28.222999999999995</v>
      </c>
      <c r="Z51" s="89">
        <f t="shared" si="10"/>
        <v>0</v>
      </c>
      <c r="AA51" s="105">
        <f>SUM(B51:Z51)</f>
        <v>920.21400000000006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-56.7</v>
      </c>
      <c r="C4" s="18">
        <v>-59.1</v>
      </c>
      <c r="D4" s="18"/>
      <c r="E4" s="18"/>
      <c r="F4" s="18"/>
      <c r="G4" s="18">
        <v>-44.9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57.8</v>
      </c>
      <c r="T4" s="18">
        <v>75.400000000000006</v>
      </c>
      <c r="U4" s="18">
        <v>75.599999999999994</v>
      </c>
      <c r="V4" s="18">
        <v>-36.5</v>
      </c>
      <c r="W4" s="18">
        <v>-36.1</v>
      </c>
      <c r="X4" s="18">
        <v>-14</v>
      </c>
      <c r="Y4" s="18"/>
      <c r="Z4" s="19"/>
      <c r="AA4" s="112">
        <f>SUM(B4:Z4)</f>
        <v>-38.500000000000021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166.7</v>
      </c>
      <c r="C7" s="118">
        <v>162.69999999999999</v>
      </c>
      <c r="D7" s="118">
        <v>160.63999999999999</v>
      </c>
      <c r="E7" s="118">
        <v>145</v>
      </c>
      <c r="F7" s="118">
        <v>152.13999999999999</v>
      </c>
      <c r="G7" s="118">
        <v>182.24</v>
      </c>
      <c r="H7" s="118">
        <v>231.79</v>
      </c>
      <c r="I7" s="118">
        <v>276</v>
      </c>
      <c r="J7" s="118">
        <v>288.64</v>
      </c>
      <c r="K7" s="118">
        <v>262</v>
      </c>
      <c r="L7" s="118">
        <v>236.99</v>
      </c>
      <c r="M7" s="118">
        <v>227.92</v>
      </c>
      <c r="N7" s="118">
        <v>208.41</v>
      </c>
      <c r="O7" s="118">
        <v>212.41</v>
      </c>
      <c r="P7" s="118">
        <v>225.29</v>
      </c>
      <c r="Q7" s="118">
        <v>249.75</v>
      </c>
      <c r="R7" s="118">
        <v>251</v>
      </c>
      <c r="S7" s="118">
        <v>262.31</v>
      </c>
      <c r="T7" s="118">
        <v>270</v>
      </c>
      <c r="U7" s="118">
        <v>259.95</v>
      </c>
      <c r="V7" s="118">
        <v>233.96</v>
      </c>
      <c r="W7" s="118">
        <v>217.91</v>
      </c>
      <c r="X7" s="118">
        <v>216.03</v>
      </c>
      <c r="Y7" s="118">
        <v>237.05</v>
      </c>
      <c r="Z7" s="119"/>
      <c r="AA7" s="120">
        <f>IF(SUM(B7:Z7)&lt;&gt;0,AVERAGEIF(B7:Z7,"&lt;&gt;"""),"")</f>
        <v>222.36791666666667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56.7</v>
      </c>
      <c r="C15" s="134">
        <v>59.1</v>
      </c>
      <c r="D15" s="134"/>
      <c r="E15" s="134"/>
      <c r="F15" s="134"/>
      <c r="G15" s="134">
        <v>44.9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36.5</v>
      </c>
      <c r="W15" s="134">
        <v>36.1</v>
      </c>
      <c r="X15" s="134">
        <v>14</v>
      </c>
      <c r="Y15" s="134"/>
      <c r="Z15" s="132"/>
      <c r="AA15" s="133">
        <f t="shared" si="0"/>
        <v>247.3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56.7</v>
      </c>
      <c r="C16" s="136">
        <f t="shared" si="1"/>
        <v>59.1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44.9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36.5</v>
      </c>
      <c r="W16" s="136">
        <f t="shared" si="1"/>
        <v>36.1</v>
      </c>
      <c r="X16" s="136">
        <f t="shared" si="1"/>
        <v>14</v>
      </c>
      <c r="Y16" s="136">
        <f t="shared" si="1"/>
        <v>0</v>
      </c>
      <c r="Z16" s="137" t="str">
        <f t="shared" si="1"/>
        <v/>
      </c>
      <c r="AA16" s="90">
        <f t="shared" si="0"/>
        <v>247.3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57.8</v>
      </c>
      <c r="T23" s="134">
        <v>75.400000000000006</v>
      </c>
      <c r="U23" s="134">
        <v>75.599999999999994</v>
      </c>
      <c r="V23" s="134"/>
      <c r="W23" s="134"/>
      <c r="X23" s="134"/>
      <c r="Y23" s="134"/>
      <c r="Z23" s="132"/>
      <c r="AA23" s="133">
        <f t="shared" si="2"/>
        <v>208.79999999999998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57.8</v>
      </c>
      <c r="T24" s="136">
        <f t="shared" si="3"/>
        <v>75.400000000000006</v>
      </c>
      <c r="U24" s="136">
        <f t="shared" si="3"/>
        <v>75.599999999999994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208.79999999999998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2022-01-12T14:17:35Z</dcterms:created>
  <dcterms:modified xsi:type="dcterms:W3CDTF">2022-01-12T14:17:36Z</dcterms:modified>
</cp:coreProperties>
</file>