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<sst xmlns="http://schemas.openxmlformats.org/spreadsheetml/2006/main" count="117" uniqueCount="53">
  <si>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11/01/2022 16:19:25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</si>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</sst>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5.0999999999999996</c:v>
                </c:pt>
                <c:pt idx="7">
                  <c:v>25.1</c:v>
                </c:pt>
                <c:pt idx="8">
                  <c:v>1.7230000000000001</c:v>
                </c:pt>
                <c:pt idx="9">
                  <c:v>65.849000000000004</c:v>
                </c:pt>
                <c:pt idx="10">
                  <c:v>7.0759999999999996</c:v>
                </c:pt>
                <c:pt idx="11">
                  <c:v>57.04</c:v>
                </c:pt>
                <c:pt idx="12">
                  <c:v>47.259</c:v>
                </c:pt>
                <c:pt idx="13">
                  <c:v>5.0999999999999996</c:v>
                </c:pt>
                <c:pt idx="14">
                  <c:v>59.942</c:v>
                </c:pt>
                <c:pt idx="16">
                  <c:v>25.32</c:v>
                </c:pt>
                <c:pt idx="17">
                  <c:v>71.128999999999991</c:v>
                </c:pt>
                <c:pt idx="18">
                  <c:v>50.74</c:v>
                </c:pt>
                <c:pt idx="20">
                  <c:v>5.0999999999999996</c:v>
                </c:pt>
                <c:pt idx="21">
                  <c:v>5.0999999999999996</c:v>
                </c:pt>
                <c:pt idx="22">
                  <c:v>5.0999999999999996</c:v>
                </c:pt>
                <c:pt idx="23">
                  <c:v>5.0999999999999996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74.599999999999994</c:v>
                </c:pt>
                <c:pt idx="1">
                  <c:v>60.9</c:v>
                </c:pt>
                <c:pt idx="2">
                  <c:v>73.099999999999994</c:v>
                </c:pt>
                <c:pt idx="3">
                  <c:v>0</c:v>
                </c:pt>
                <c:pt idx="4">
                  <c:v>50.3</c:v>
                </c:pt>
                <c:pt idx="5">
                  <c:v>58.5</c:v>
                </c:pt>
                <c:pt idx="6">
                  <c:v>49.8</c:v>
                </c:pt>
                <c:pt idx="7">
                  <c:v>35.4</c:v>
                </c:pt>
                <c:pt idx="8">
                  <c:v>66.599999999999994</c:v>
                </c:pt>
                <c:pt idx="9">
                  <c:v>0</c:v>
                </c:pt>
                <c:pt idx="10">
                  <c:v>72</c:v>
                </c:pt>
                <c:pt idx="11">
                  <c:v>0</c:v>
                </c:pt>
                <c:pt idx="12">
                  <c:v>0</c:v>
                </c:pt>
                <c:pt idx="13">
                  <c:v>37.799999999999997</c:v>
                </c:pt>
                <c:pt idx="14">
                  <c:v>0</c:v>
                </c:pt>
                <c:pt idx="15">
                  <c:v>62.3</c:v>
                </c:pt>
                <c:pt idx="16">
                  <c:v>39</c:v>
                </c:pt>
                <c:pt idx="17">
                  <c:v>0</c:v>
                </c:pt>
                <c:pt idx="18">
                  <c:v>0</c:v>
                </c:pt>
                <c:pt idx="19">
                  <c:v>47.9</c:v>
                </c:pt>
                <c:pt idx="20">
                  <c:v>33.9</c:v>
                </c:pt>
                <c:pt idx="21">
                  <c:v>30.9</c:v>
                </c:pt>
                <c:pt idx="22">
                  <c:v>41.6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19.582000000000001</c:v>
                </c:pt>
                <c:pt idx="7">
                  <c:v>13.731999999999999</c:v>
                </c:pt>
                <c:pt idx="8">
                  <c:v>2.0979999999999999</c:v>
                </c:pt>
                <c:pt idx="9">
                  <c:v>2.6539999999999999</c:v>
                </c:pt>
                <c:pt idx="10">
                  <c:v>0.69</c:v>
                </c:pt>
                <c:pt idx="11">
                  <c:v>9.6630000000000003</c:v>
                </c:pt>
                <c:pt idx="12">
                  <c:v>13.373000000000001</c:v>
                </c:pt>
                <c:pt idx="13">
                  <c:v>15.069999999999999</c:v>
                </c:pt>
                <c:pt idx="14">
                  <c:v>9.8780000000000001</c:v>
                </c:pt>
                <c:pt idx="15">
                  <c:v>0.45700000000000002</c:v>
                </c:pt>
                <c:pt idx="16">
                  <c:v>1.6E-2</c:v>
                </c:pt>
                <c:pt idx="17">
                  <c:v>0.23799999999999999</c:v>
                </c:pt>
                <c:pt idx="19">
                  <c:v>0.53300000000000003</c:v>
                </c:pt>
                <c:pt idx="20">
                  <c:v>0.63100000000000001</c:v>
                </c:pt>
                <c:pt idx="21">
                  <c:v>0.47899999999999998</c:v>
                </c:pt>
                <c:pt idx="22">
                  <c:v>0.34199999999999997</c:v>
                </c:pt>
                <c:pt idx="23">
                  <c:v>27.416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453328"/>
        <c:axId val="4014537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74.590999999999994</c:v>
                </c:pt>
                <c:pt idx="1">
                  <c:v>63.279999999999994</c:v>
                </c:pt>
                <c:pt idx="2">
                  <c:v>75.368000000000009</c:v>
                </c:pt>
                <c:pt idx="3">
                  <c:v>26.189</c:v>
                </c:pt>
                <c:pt idx="4">
                  <c:v>57.599999999999994</c:v>
                </c:pt>
                <c:pt idx="5">
                  <c:v>62.312000000000005</c:v>
                </c:pt>
                <c:pt idx="6">
                  <c:v>54.902000000000001</c:v>
                </c:pt>
                <c:pt idx="7">
                  <c:v>74.266000000000005</c:v>
                </c:pt>
                <c:pt idx="8">
                  <c:v>70.465000000000003</c:v>
                </c:pt>
                <c:pt idx="9">
                  <c:v>68.489999999999995</c:v>
                </c:pt>
                <c:pt idx="10">
                  <c:v>79.73599999999999</c:v>
                </c:pt>
                <c:pt idx="11">
                  <c:v>66.702999999999989</c:v>
                </c:pt>
                <c:pt idx="12">
                  <c:v>60.632000000000005</c:v>
                </c:pt>
                <c:pt idx="13">
                  <c:v>57.969999999999992</c:v>
                </c:pt>
                <c:pt idx="14">
                  <c:v>69.819999999999993</c:v>
                </c:pt>
                <c:pt idx="15">
                  <c:v>62.749000000000009</c:v>
                </c:pt>
                <c:pt idx="16">
                  <c:v>66.503000000000014</c:v>
                </c:pt>
                <c:pt idx="17">
                  <c:v>73.660000000000011</c:v>
                </c:pt>
                <c:pt idx="18">
                  <c:v>51.836000000000006</c:v>
                </c:pt>
                <c:pt idx="19">
                  <c:v>49.109000000000002</c:v>
                </c:pt>
                <c:pt idx="20">
                  <c:v>40.450999999999993</c:v>
                </c:pt>
                <c:pt idx="21">
                  <c:v>39.06</c:v>
                </c:pt>
                <c:pt idx="22">
                  <c:v>47.372999999999998</c:v>
                </c:pt>
                <c:pt idx="23">
                  <c:v>32.515999999999998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453328"/>
        <c:axId val="4014537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177</c:v>
                </c:pt>
                <c:pt idx="1">
                  <c:v>171.1</c:v>
                </c:pt>
                <c:pt idx="2">
                  <c:v>168.27</c:v>
                </c:pt>
                <c:pt idx="3">
                  <c:v>160.09</c:v>
                </c:pt>
                <c:pt idx="4">
                  <c:v>175.15</c:v>
                </c:pt>
                <c:pt idx="5">
                  <c:v>174.16</c:v>
                </c:pt>
                <c:pt idx="6">
                  <c:v>233.64</c:v>
                </c:pt>
                <c:pt idx="7">
                  <c:v>260.74</c:v>
                </c:pt>
                <c:pt idx="8">
                  <c:v>302</c:v>
                </c:pt>
                <c:pt idx="9">
                  <c:v>283.08999999999997</c:v>
                </c:pt>
                <c:pt idx="10">
                  <c:v>242.53</c:v>
                </c:pt>
                <c:pt idx="11">
                  <c:v>241.51</c:v>
                </c:pt>
                <c:pt idx="12">
                  <c:v>240.03</c:v>
                </c:pt>
                <c:pt idx="13">
                  <c:v>222</c:v>
                </c:pt>
                <c:pt idx="14">
                  <c:v>240.98</c:v>
                </c:pt>
                <c:pt idx="15">
                  <c:v>238.66</c:v>
                </c:pt>
                <c:pt idx="16">
                  <c:v>250.03</c:v>
                </c:pt>
                <c:pt idx="17">
                  <c:v>284.82</c:v>
                </c:pt>
                <c:pt idx="18">
                  <c:v>283.92</c:v>
                </c:pt>
                <c:pt idx="19">
                  <c:v>269.02999999999997</c:v>
                </c:pt>
                <c:pt idx="20">
                  <c:v>246.9</c:v>
                </c:pt>
                <c:pt idx="21">
                  <c:v>222.79</c:v>
                </c:pt>
                <c:pt idx="22">
                  <c:v>213.64</c:v>
                </c:pt>
                <c:pt idx="23">
                  <c:v>277.86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454504"/>
        <c:axId val="401454112"/>
      </c:lineChart>
      <c:catAx>
        <c:axId val="4014533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453720"/>
        <c:crosses val="autoZero"/>
        <c:auto val="1"/>
        <c:lblAlgn val="ctr"/>
        <c:lblOffset val="100"/>
        <c:noMultiLvlLbl val="0"/>
      </c:catAx>
      <c:valAx>
        <c:axId val="401453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453328"/>
        <c:crosses val="autoZero"/>
        <c:crossBetween val="between"/>
      </c:valAx>
      <c:valAx>
        <c:axId val="401454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454504"/>
        <c:crosses val="max"/>
        <c:crossBetween val="between"/>
      </c:valAx>
      <c:catAx>
        <c:axId val="401454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454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74.599999999999994</v>
      </c>
      <c r="C4" s="18">
        <v>63.242999999999995</v>
      </c>
      <c r="D4" s="18">
        <v>75.393999999999991</v>
      </c>
      <c r="E4" s="18">
        <v>26.188999999999997</v>
      </c>
      <c r="F4" s="18">
        <v>57.603999999999999</v>
      </c>
      <c r="G4" s="18">
        <v>62.265000000000001</v>
      </c>
      <c r="H4" s="18">
        <v>54.9</v>
      </c>
      <c r="I4" s="18">
        <v>74.231999999999985</v>
      </c>
      <c r="J4" s="18">
        <v>70.420999999999992</v>
      </c>
      <c r="K4" s="18">
        <v>68.503</v>
      </c>
      <c r="L4" s="18">
        <v>79.765999999999991</v>
      </c>
      <c r="M4" s="18">
        <v>66.703000000000003</v>
      </c>
      <c r="N4" s="18">
        <v>60.631999999999998</v>
      </c>
      <c r="O4" s="18">
        <v>57.97</v>
      </c>
      <c r="P4" s="18">
        <v>69.820000000000007</v>
      </c>
      <c r="Q4" s="18">
        <v>62.756999999999998</v>
      </c>
      <c r="R4" s="18">
        <v>66.491</v>
      </c>
      <c r="S4" s="18">
        <v>73.64800000000001</v>
      </c>
      <c r="T4" s="18">
        <v>51.835999999999999</v>
      </c>
      <c r="U4" s="18">
        <v>49.136000000000003</v>
      </c>
      <c r="V4" s="18">
        <v>40.461999999999996</v>
      </c>
      <c r="W4" s="18">
        <v>39.092000000000006</v>
      </c>
      <c r="X4" s="18">
        <v>47.372</v>
      </c>
      <c r="Y4" s="18">
        <v>32.515999999999998</v>
      </c>
      <c r="Z4" s="19"/>
      <c r="AA4" s="20">
        <f>SUM(B4:Z4)</f>
        <v>1425.5520000000001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</v>
      </c>
      <c r="C7" s="28">
        <v>171.1</v>
      </c>
      <c r="D7" s="28">
        <v>168.27</v>
      </c>
      <c r="E7" s="28">
        <v>160.09</v>
      </c>
      <c r="F7" s="28">
        <v>175.15</v>
      </c>
      <c r="G7" s="28">
        <v>174.16</v>
      </c>
      <c r="H7" s="28">
        <v>233.64</v>
      </c>
      <c r="I7" s="28">
        <v>260.74</v>
      </c>
      <c r="J7" s="28">
        <v>302</v>
      </c>
      <c r="K7" s="28">
        <v>283.08999999999997</v>
      </c>
      <c r="L7" s="28">
        <v>242.53</v>
      </c>
      <c r="M7" s="28">
        <v>241.51</v>
      </c>
      <c r="N7" s="28">
        <v>240.03</v>
      </c>
      <c r="O7" s="28">
        <v>222</v>
      </c>
      <c r="P7" s="28">
        <v>240.98</v>
      </c>
      <c r="Q7" s="28">
        <v>238.66</v>
      </c>
      <c r="R7" s="28">
        <v>250.03</v>
      </c>
      <c r="S7" s="28">
        <v>284.82</v>
      </c>
      <c r="T7" s="28">
        <v>283.92</v>
      </c>
      <c r="U7" s="28">
        <v>269.02999999999997</v>
      </c>
      <c r="V7" s="28">
        <v>246.9</v>
      </c>
      <c r="W7" s="28">
        <v>222.79</v>
      </c>
      <c r="X7" s="28">
        <v>213.64</v>
      </c>
      <c r="Y7" s="28">
        <v>277.86</v>
      </c>
      <c r="Z7" s="29"/>
      <c r="AA7" s="30">
        <f>IF(SUM(B7:Z7)&lt;&gt;0,AVERAGEIF(B7:Z7,"&lt;&gt;"""),"")</f>
        <v>232.49749999999997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5.0999999999999996</v>
      </c>
      <c r="I12" s="52">
        <v>25.1</v>
      </c>
      <c r="J12" s="52">
        <v>1.7230000000000001</v>
      </c>
      <c r="K12" s="52">
        <v>65.849000000000004</v>
      </c>
      <c r="L12" s="52">
        <v>7.0759999999999996</v>
      </c>
      <c r="M12" s="52">
        <v>57.04</v>
      </c>
      <c r="N12" s="52">
        <v>47.259</v>
      </c>
      <c r="O12" s="52">
        <v>5.0999999999999996</v>
      </c>
      <c r="P12" s="52">
        <v>59.942</v>
      </c>
      <c r="Q12" s="52"/>
      <c r="R12" s="52">
        <v>25.32</v>
      </c>
      <c r="S12" s="52">
        <v>71.128999999999991</v>
      </c>
      <c r="T12" s="52">
        <v>50.74</v>
      </c>
      <c r="U12" s="52"/>
      <c r="V12" s="52">
        <v>5.0999999999999996</v>
      </c>
      <c r="W12" s="52">
        <v>5.0999999999999996</v>
      </c>
      <c r="X12" s="52">
        <v>5.0999999999999996</v>
      </c>
      <c r="Y12" s="52">
        <v>5.0999999999999996</v>
      </c>
      <c r="Z12" s="53"/>
      <c r="AA12" s="54">
        <f t="shared" si="0"/>
        <v>441.77800000000002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19.582000000000001</v>
      </c>
      <c r="F14" s="57"/>
      <c r="G14" s="57"/>
      <c r="H14" s="57"/>
      <c r="I14" s="57">
        <v>13.731999999999999</v>
      </c>
      <c r="J14" s="57">
        <v>2.0979999999999999</v>
      </c>
      <c r="K14" s="57">
        <v>2.6539999999999999</v>
      </c>
      <c r="L14" s="57">
        <v>0.69</v>
      </c>
      <c r="M14" s="57">
        <v>9.6630000000000003</v>
      </c>
      <c r="N14" s="57">
        <v>13.373000000000001</v>
      </c>
      <c r="O14" s="57">
        <v>15.069999999999999</v>
      </c>
      <c r="P14" s="57">
        <v>9.8780000000000001</v>
      </c>
      <c r="Q14" s="57">
        <v>0.45700000000000002</v>
      </c>
      <c r="R14" s="57">
        <v>1.6E-2</v>
      </c>
      <c r="S14" s="57">
        <v>0.23799999999999999</v>
      </c>
      <c r="T14" s="57"/>
      <c r="U14" s="57">
        <v>0.53300000000000003</v>
      </c>
      <c r="V14" s="57">
        <v>0.63100000000000001</v>
      </c>
      <c r="W14" s="57">
        <v>0.47899999999999998</v>
      </c>
      <c r="X14" s="57">
        <v>0.34199999999999997</v>
      </c>
      <c r="Y14" s="57">
        <v>27.416</v>
      </c>
      <c r="Z14" s="58"/>
      <c r="AA14" s="59">
        <f t="shared" si="0"/>
        <v>116.85199999999999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19.582000000000001</v>
      </c>
      <c r="F16" s="62">
        <f t="shared" si="1"/>
        <v>0</v>
      </c>
      <c r="G16" s="62">
        <f t="shared" si="1"/>
        <v>0</v>
      </c>
      <c r="H16" s="62">
        <f t="shared" si="1"/>
        <v>5.0999999999999996</v>
      </c>
      <c r="I16" s="62">
        <f t="shared" si="1"/>
        <v>38.832000000000001</v>
      </c>
      <c r="J16" s="62">
        <f t="shared" si="1"/>
        <v>3.8209999999999997</v>
      </c>
      <c r="K16" s="62">
        <f t="shared" si="1"/>
        <v>68.503</v>
      </c>
      <c r="L16" s="62">
        <f t="shared" si="1"/>
        <v>7.766</v>
      </c>
      <c r="M16" s="62">
        <f t="shared" si="1"/>
        <v>66.703000000000003</v>
      </c>
      <c r="N16" s="62">
        <f t="shared" si="1"/>
        <v>60.632000000000005</v>
      </c>
      <c r="O16" s="62">
        <f t="shared" si="1"/>
        <v>20.169999999999998</v>
      </c>
      <c r="P16" s="62">
        <f t="shared" si="1"/>
        <v>69.819999999999993</v>
      </c>
      <c r="Q16" s="62">
        <f t="shared" si="1"/>
        <v>0.45700000000000002</v>
      </c>
      <c r="R16" s="62">
        <f t="shared" si="1"/>
        <v>25.335999999999999</v>
      </c>
      <c r="S16" s="62">
        <f t="shared" si="1"/>
        <v>71.36699999999999</v>
      </c>
      <c r="T16" s="62">
        <f t="shared" si="1"/>
        <v>50.74</v>
      </c>
      <c r="U16" s="62">
        <f t="shared" si="1"/>
        <v>0.53300000000000003</v>
      </c>
      <c r="V16" s="62">
        <f t="shared" si="1"/>
        <v>5.7309999999999999</v>
      </c>
      <c r="W16" s="62">
        <f t="shared" si="1"/>
        <v>5.5789999999999997</v>
      </c>
      <c r="X16" s="62">
        <f t="shared" si="1"/>
        <v>5.4419999999999993</v>
      </c>
      <c r="Y16" s="62">
        <f t="shared" si="1"/>
        <v>32.515999999999998</v>
      </c>
      <c r="Z16" s="63" t="str">
        <f t="shared" si="1"/>
        <v/>
      </c>
      <c r="AA16" s="64">
        <f>SUM(AA10:AA15)</f>
        <v>558.63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2.343</v>
      </c>
      <c r="D21" s="81">
        <v>2.294</v>
      </c>
      <c r="E21" s="81">
        <v>6.6070000000000002</v>
      </c>
      <c r="F21" s="81">
        <v>7.3039999999999994</v>
      </c>
      <c r="G21" s="81">
        <v>3.7650000000000001</v>
      </c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2.1549999999999998</v>
      </c>
      <c r="S21" s="81">
        <v>2.2810000000000001</v>
      </c>
      <c r="T21" s="81">
        <v>1.0960000000000001</v>
      </c>
      <c r="U21" s="81">
        <v>0.70299999999999996</v>
      </c>
      <c r="V21" s="81">
        <v>0.83099999999999996</v>
      </c>
      <c r="W21" s="81">
        <v>2.6129999999999995</v>
      </c>
      <c r="X21" s="81">
        <v>0.33</v>
      </c>
      <c r="Y21" s="81"/>
      <c r="Z21" s="78"/>
      <c r="AA21" s="79">
        <f t="shared" si="2"/>
        <v>32.321999999999996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2.343</v>
      </c>
      <c r="D25" s="88">
        <f t="shared" si="3"/>
        <v>2.294</v>
      </c>
      <c r="E25" s="88">
        <f t="shared" si="3"/>
        <v>6.6070000000000002</v>
      </c>
      <c r="F25" s="88">
        <f t="shared" si="3"/>
        <v>7.3039999999999994</v>
      </c>
      <c r="G25" s="88">
        <f t="shared" si="3"/>
        <v>3.7650000000000001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2.1549999999999998</v>
      </c>
      <c r="S25" s="88">
        <f t="shared" si="3"/>
        <v>2.2810000000000001</v>
      </c>
      <c r="T25" s="88">
        <f t="shared" si="3"/>
        <v>1.0960000000000001</v>
      </c>
      <c r="U25" s="88">
        <f t="shared" si="3"/>
        <v>0.70299999999999996</v>
      </c>
      <c r="V25" s="88">
        <f t="shared" si="3"/>
        <v>0.83099999999999996</v>
      </c>
      <c r="W25" s="88">
        <f t="shared" si="3"/>
        <v>2.6129999999999995</v>
      </c>
      <c r="X25" s="88">
        <f t="shared" si="3"/>
        <v>0.33</v>
      </c>
      <c r="Y25" s="88">
        <f t="shared" si="3"/>
        <v>0</v>
      </c>
      <c r="Z25" s="89" t="str">
        <f t="shared" si="3"/>
        <v/>
      </c>
      <c r="AA25" s="90">
        <f>SUM(AA19:AA24)</f>
        <v>32.321999999999996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>
        <v>2.343</v>
      </c>
      <c r="D29" s="77">
        <v>2.294</v>
      </c>
      <c r="E29" s="77">
        <v>26.189</v>
      </c>
      <c r="F29" s="77">
        <v>7.3040000000000003</v>
      </c>
      <c r="G29" s="77">
        <v>3.7650000000000001</v>
      </c>
      <c r="H29" s="77">
        <v>5.0999999999999996</v>
      </c>
      <c r="I29" s="77">
        <v>38.832000000000001</v>
      </c>
      <c r="J29" s="77">
        <v>3.8210000000000002</v>
      </c>
      <c r="K29" s="77">
        <v>68.503</v>
      </c>
      <c r="L29" s="77">
        <v>7.766</v>
      </c>
      <c r="M29" s="77">
        <v>66.703000000000003</v>
      </c>
      <c r="N29" s="77">
        <v>60.631999999999998</v>
      </c>
      <c r="O29" s="77">
        <v>20.170000000000002</v>
      </c>
      <c r="P29" s="77">
        <v>69.819999999999993</v>
      </c>
      <c r="Q29" s="77">
        <v>0.45700000000000002</v>
      </c>
      <c r="R29" s="77">
        <v>27.491</v>
      </c>
      <c r="S29" s="77">
        <v>73.647999999999996</v>
      </c>
      <c r="T29" s="77">
        <v>51.835999999999999</v>
      </c>
      <c r="U29" s="77">
        <v>1.236</v>
      </c>
      <c r="V29" s="77">
        <v>6.5620000000000003</v>
      </c>
      <c r="W29" s="77">
        <v>8.1920000000000002</v>
      </c>
      <c r="X29" s="77">
        <v>5.7720000000000002</v>
      </c>
      <c r="Y29" s="77">
        <v>32.515999999999998</v>
      </c>
      <c r="Z29" s="78"/>
      <c r="AA29" s="79">
        <f>SUM(B29:Z29)</f>
        <v>590.952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</v>
      </c>
      <c r="C31" s="62">
        <f t="shared" ref="C31:Z31" si="4">IF(LEN(C$2)&gt;0,SUM(C28:C30),"")</f>
        <v>2.343</v>
      </c>
      <c r="D31" s="62">
        <f t="shared" si="4"/>
        <v>2.294</v>
      </c>
      <c r="E31" s="62">
        <f t="shared" si="4"/>
        <v>26.189</v>
      </c>
      <c r="F31" s="62">
        <f t="shared" si="4"/>
        <v>7.3040000000000003</v>
      </c>
      <c r="G31" s="62">
        <f t="shared" si="4"/>
        <v>3.7650000000000001</v>
      </c>
      <c r="H31" s="62">
        <f t="shared" si="4"/>
        <v>5.0999999999999996</v>
      </c>
      <c r="I31" s="62">
        <f t="shared" si="4"/>
        <v>38.832000000000001</v>
      </c>
      <c r="J31" s="62">
        <f t="shared" si="4"/>
        <v>3.8210000000000002</v>
      </c>
      <c r="K31" s="62">
        <f t="shared" si="4"/>
        <v>68.503</v>
      </c>
      <c r="L31" s="62">
        <f t="shared" si="4"/>
        <v>7.766</v>
      </c>
      <c r="M31" s="62">
        <f t="shared" si="4"/>
        <v>66.703000000000003</v>
      </c>
      <c r="N31" s="62">
        <f t="shared" si="4"/>
        <v>60.631999999999998</v>
      </c>
      <c r="O31" s="62">
        <f t="shared" si="4"/>
        <v>20.170000000000002</v>
      </c>
      <c r="P31" s="62">
        <f t="shared" si="4"/>
        <v>69.819999999999993</v>
      </c>
      <c r="Q31" s="62">
        <f t="shared" si="4"/>
        <v>0.45700000000000002</v>
      </c>
      <c r="R31" s="62">
        <f t="shared" si="4"/>
        <v>27.491</v>
      </c>
      <c r="S31" s="62">
        <f t="shared" si="4"/>
        <v>73.647999999999996</v>
      </c>
      <c r="T31" s="62">
        <f t="shared" si="4"/>
        <v>51.835999999999999</v>
      </c>
      <c r="U31" s="62">
        <f t="shared" si="4"/>
        <v>1.236</v>
      </c>
      <c r="V31" s="62">
        <f t="shared" si="4"/>
        <v>6.5620000000000003</v>
      </c>
      <c r="W31" s="62">
        <f t="shared" si="4"/>
        <v>8.1920000000000002</v>
      </c>
      <c r="X31" s="62">
        <f t="shared" si="4"/>
        <v>5.7720000000000002</v>
      </c>
      <c r="Y31" s="62">
        <f t="shared" si="4"/>
        <v>32.515999999999998</v>
      </c>
      <c r="Z31" s="63" t="str">
        <f t="shared" si="4"/>
        <v/>
      </c>
      <c r="AA31" s="64">
        <f>SUM(AA28:AA30)</f>
        <v>590.952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74.599999999999994</v>
      </c>
      <c r="C38" s="99">
        <v>60.9</v>
      </c>
      <c r="D38" s="99">
        <v>73.099999999999994</v>
      </c>
      <c r="E38" s="99"/>
      <c r="F38" s="99">
        <v>50.3</v>
      </c>
      <c r="G38" s="99">
        <v>58.5</v>
      </c>
      <c r="H38" s="99">
        <v>49.8</v>
      </c>
      <c r="I38" s="99">
        <v>35.4</v>
      </c>
      <c r="J38" s="99">
        <v>66.599999999999994</v>
      </c>
      <c r="K38" s="99"/>
      <c r="L38" s="99">
        <v>72</v>
      </c>
      <c r="M38" s="99"/>
      <c r="N38" s="99"/>
      <c r="O38" s="99">
        <v>37.799999999999997</v>
      </c>
      <c r="P38" s="99"/>
      <c r="Q38" s="99">
        <v>62.3</v>
      </c>
      <c r="R38" s="99">
        <v>39</v>
      </c>
      <c r="S38" s="99"/>
      <c r="T38" s="99"/>
      <c r="U38" s="99">
        <v>47.9</v>
      </c>
      <c r="V38" s="99">
        <v>33.9</v>
      </c>
      <c r="W38" s="99">
        <v>30.9</v>
      </c>
      <c r="X38" s="99">
        <v>41.6</v>
      </c>
      <c r="Y38" s="99"/>
      <c r="Z38" s="100"/>
      <c r="AA38" s="79">
        <f t="shared" si="5"/>
        <v>834.5999999999998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74.599999999999994</v>
      </c>
      <c r="C39" s="88">
        <f t="shared" si="6"/>
        <v>60.9</v>
      </c>
      <c r="D39" s="88">
        <f t="shared" si="6"/>
        <v>73.099999999999994</v>
      </c>
      <c r="E39" s="88">
        <f t="shared" si="6"/>
        <v>0</v>
      </c>
      <c r="F39" s="88">
        <f t="shared" si="6"/>
        <v>50.3</v>
      </c>
      <c r="G39" s="88">
        <f t="shared" si="6"/>
        <v>58.5</v>
      </c>
      <c r="H39" s="88">
        <f t="shared" si="6"/>
        <v>49.8</v>
      </c>
      <c r="I39" s="88">
        <f t="shared" si="6"/>
        <v>35.4</v>
      </c>
      <c r="J39" s="88">
        <f t="shared" si="6"/>
        <v>66.599999999999994</v>
      </c>
      <c r="K39" s="88">
        <f t="shared" si="6"/>
        <v>0</v>
      </c>
      <c r="L39" s="88">
        <f t="shared" si="6"/>
        <v>72</v>
      </c>
      <c r="M39" s="88">
        <f t="shared" si="6"/>
        <v>0</v>
      </c>
      <c r="N39" s="88">
        <f t="shared" si="6"/>
        <v>0</v>
      </c>
      <c r="O39" s="88">
        <f t="shared" si="6"/>
        <v>37.799999999999997</v>
      </c>
      <c r="P39" s="88">
        <f t="shared" si="6"/>
        <v>0</v>
      </c>
      <c r="Q39" s="88">
        <f t="shared" si="6"/>
        <v>62.3</v>
      </c>
      <c r="R39" s="88">
        <f t="shared" si="6"/>
        <v>39</v>
      </c>
      <c r="S39" s="88">
        <f t="shared" si="6"/>
        <v>0</v>
      </c>
      <c r="T39" s="88">
        <f t="shared" si="6"/>
        <v>0</v>
      </c>
      <c r="U39" s="88">
        <f t="shared" si="6"/>
        <v>47.9</v>
      </c>
      <c r="V39" s="88">
        <f t="shared" si="6"/>
        <v>33.9</v>
      </c>
      <c r="W39" s="88">
        <f t="shared" si="6"/>
        <v>30.9</v>
      </c>
      <c r="X39" s="88">
        <f t="shared" si="6"/>
        <v>41.6</v>
      </c>
      <c r="Y39" s="88">
        <f t="shared" si="6"/>
        <v>0</v>
      </c>
      <c r="Z39" s="89" t="str">
        <f t="shared" si="6"/>
        <v/>
      </c>
      <c r="AA39" s="90">
        <f t="shared" si="5"/>
        <v>834.5999999999998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74.599999999999994</v>
      </c>
      <c r="C46" s="99">
        <v>60.9</v>
      </c>
      <c r="D46" s="99">
        <v>73.099999999999994</v>
      </c>
      <c r="E46" s="99"/>
      <c r="F46" s="99">
        <v>50.3</v>
      </c>
      <c r="G46" s="99">
        <v>58.5</v>
      </c>
      <c r="H46" s="99">
        <v>49.8</v>
      </c>
      <c r="I46" s="99">
        <v>35.4</v>
      </c>
      <c r="J46" s="99">
        <v>66.599999999999994</v>
      </c>
      <c r="K46" s="99"/>
      <c r="L46" s="99">
        <v>72</v>
      </c>
      <c r="M46" s="99"/>
      <c r="N46" s="99"/>
      <c r="O46" s="99">
        <v>37.799999999999997</v>
      </c>
      <c r="P46" s="99"/>
      <c r="Q46" s="99">
        <v>62.3</v>
      </c>
      <c r="R46" s="99">
        <v>39</v>
      </c>
      <c r="S46" s="99"/>
      <c r="T46" s="99"/>
      <c r="U46" s="99">
        <v>47.9</v>
      </c>
      <c r="V46" s="99">
        <v>33.9</v>
      </c>
      <c r="W46" s="99">
        <v>30.9</v>
      </c>
      <c r="X46" s="99">
        <v>41.6</v>
      </c>
      <c r="Y46" s="99"/>
      <c r="Z46" s="100"/>
      <c r="AA46" s="79">
        <f t="shared" si="7"/>
        <v>834.5999999999998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74.599999999999994</v>
      </c>
      <c r="C48" s="88">
        <f t="shared" ref="C48:Z48" si="8">IF(LEN(C$2)&gt;0,SUM(C42:C47),"")</f>
        <v>60.9</v>
      </c>
      <c r="D48" s="88">
        <f t="shared" si="8"/>
        <v>73.099999999999994</v>
      </c>
      <c r="E48" s="88">
        <f t="shared" si="8"/>
        <v>0</v>
      </c>
      <c r="F48" s="88">
        <f t="shared" si="8"/>
        <v>50.3</v>
      </c>
      <c r="G48" s="88">
        <f t="shared" si="8"/>
        <v>58.5</v>
      </c>
      <c r="H48" s="88">
        <f t="shared" si="8"/>
        <v>49.8</v>
      </c>
      <c r="I48" s="88">
        <f t="shared" si="8"/>
        <v>35.4</v>
      </c>
      <c r="J48" s="88">
        <f t="shared" si="8"/>
        <v>66.599999999999994</v>
      </c>
      <c r="K48" s="88">
        <f t="shared" si="8"/>
        <v>0</v>
      </c>
      <c r="L48" s="88">
        <f t="shared" si="8"/>
        <v>72</v>
      </c>
      <c r="M48" s="88">
        <f t="shared" si="8"/>
        <v>0</v>
      </c>
      <c r="N48" s="88">
        <f t="shared" si="8"/>
        <v>0</v>
      </c>
      <c r="O48" s="88">
        <f t="shared" si="8"/>
        <v>37.799999999999997</v>
      </c>
      <c r="P48" s="88">
        <f t="shared" si="8"/>
        <v>0</v>
      </c>
      <c r="Q48" s="88">
        <f t="shared" si="8"/>
        <v>62.3</v>
      </c>
      <c r="R48" s="88">
        <f t="shared" si="8"/>
        <v>39</v>
      </c>
      <c r="S48" s="88">
        <f t="shared" si="8"/>
        <v>0</v>
      </c>
      <c r="T48" s="88">
        <f t="shared" si="8"/>
        <v>0</v>
      </c>
      <c r="U48" s="88">
        <f t="shared" si="8"/>
        <v>47.9</v>
      </c>
      <c r="V48" s="88">
        <f t="shared" si="8"/>
        <v>33.9</v>
      </c>
      <c r="W48" s="88">
        <f t="shared" si="8"/>
        <v>30.9</v>
      </c>
      <c r="X48" s="88">
        <f t="shared" si="8"/>
        <v>41.6</v>
      </c>
      <c r="Y48" s="88">
        <f t="shared" si="8"/>
        <v>0</v>
      </c>
      <c r="Z48" s="89" t="str">
        <f t="shared" si="8"/>
        <v/>
      </c>
      <c r="AA48" s="90">
        <f t="shared" si="7"/>
        <v>834.5999999999998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74.599999999999994</v>
      </c>
      <c r="C51" s="88">
        <f t="shared" si="10"/>
        <v>63.242999999999995</v>
      </c>
      <c r="D51" s="88">
        <f t="shared" si="10"/>
        <v>75.393999999999991</v>
      </c>
      <c r="E51" s="88">
        <f t="shared" si="10"/>
        <v>26.189</v>
      </c>
      <c r="F51" s="88">
        <f t="shared" si="10"/>
        <v>57.603999999999999</v>
      </c>
      <c r="G51" s="88">
        <f t="shared" si="10"/>
        <v>62.265000000000001</v>
      </c>
      <c r="H51" s="88">
        <f t="shared" si="10"/>
        <v>54.9</v>
      </c>
      <c r="I51" s="88">
        <f t="shared" si="10"/>
        <v>74.231999999999999</v>
      </c>
      <c r="J51" s="88">
        <f t="shared" si="10"/>
        <v>70.420999999999992</v>
      </c>
      <c r="K51" s="88">
        <f t="shared" si="10"/>
        <v>68.503</v>
      </c>
      <c r="L51" s="88">
        <f t="shared" si="10"/>
        <v>79.766000000000005</v>
      </c>
      <c r="M51" s="88">
        <f t="shared" si="10"/>
        <v>66.703000000000003</v>
      </c>
      <c r="N51" s="88">
        <f t="shared" si="10"/>
        <v>60.632000000000005</v>
      </c>
      <c r="O51" s="88">
        <f t="shared" si="10"/>
        <v>57.97</v>
      </c>
      <c r="P51" s="88">
        <f t="shared" si="10"/>
        <v>69.819999999999993</v>
      </c>
      <c r="Q51" s="88">
        <f t="shared" si="10"/>
        <v>62.756999999999998</v>
      </c>
      <c r="R51" s="88">
        <f t="shared" si="10"/>
        <v>66.491</v>
      </c>
      <c r="S51" s="88">
        <f t="shared" si="10"/>
        <v>73.647999999999996</v>
      </c>
      <c r="T51" s="88">
        <f t="shared" si="10"/>
        <v>51.835999999999999</v>
      </c>
      <c r="U51" s="88">
        <f t="shared" si="10"/>
        <v>49.135999999999996</v>
      </c>
      <c r="V51" s="88">
        <f t="shared" si="10"/>
        <v>40.461999999999996</v>
      </c>
      <c r="W51" s="88">
        <f t="shared" si="10"/>
        <v>39.091999999999999</v>
      </c>
      <c r="X51" s="88">
        <f t="shared" si="10"/>
        <v>47.372</v>
      </c>
      <c r="Y51" s="88">
        <f t="shared" si="10"/>
        <v>32.515999999999998</v>
      </c>
      <c r="Z51" s="89" t="str">
        <f t="shared" si="10"/>
        <v/>
      </c>
      <c r="AA51" s="105">
        <f>SUM(B51:Z51)</f>
        <v>1425.5520000000001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44573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74.590999999999994</v>
      </c>
      <c r="C4" s="18">
        <v>63.279999999999994</v>
      </c>
      <c r="D4" s="18">
        <v>75.368000000000009</v>
      </c>
      <c r="E4" s="18">
        <v>26.189</v>
      </c>
      <c r="F4" s="18">
        <v>57.599999999999994</v>
      </c>
      <c r="G4" s="18">
        <v>62.312000000000005</v>
      </c>
      <c r="H4" s="18">
        <v>54.902000000000001</v>
      </c>
      <c r="I4" s="18">
        <v>74.266000000000005</v>
      </c>
      <c r="J4" s="18">
        <v>70.465000000000003</v>
      </c>
      <c r="K4" s="18">
        <v>68.489999999999995</v>
      </c>
      <c r="L4" s="18">
        <v>79.73599999999999</v>
      </c>
      <c r="M4" s="18">
        <v>66.702999999999989</v>
      </c>
      <c r="N4" s="18">
        <v>60.632000000000005</v>
      </c>
      <c r="O4" s="18">
        <v>57.969999999999992</v>
      </c>
      <c r="P4" s="18">
        <v>69.819999999999993</v>
      </c>
      <c r="Q4" s="18">
        <v>62.749000000000009</v>
      </c>
      <c r="R4" s="18">
        <v>66.503000000000014</v>
      </c>
      <c r="S4" s="18">
        <v>73.660000000000011</v>
      </c>
      <c r="T4" s="18">
        <v>51.836000000000006</v>
      </c>
      <c r="U4" s="18">
        <v>49.109000000000002</v>
      </c>
      <c r="V4" s="18">
        <v>40.450999999999993</v>
      </c>
      <c r="W4" s="18">
        <v>39.06</v>
      </c>
      <c r="X4" s="18">
        <v>47.372999999999998</v>
      </c>
      <c r="Y4" s="18">
        <v>32.515999999999998</v>
      </c>
      <c r="Z4" s="19"/>
      <c r="AA4" s="20">
        <f>SUM(B4:Z4)</f>
        <v>1425.5809999999999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177</v>
      </c>
      <c r="C7" s="28">
        <v>171.1</v>
      </c>
      <c r="D7" s="28">
        <v>168.27</v>
      </c>
      <c r="E7" s="28">
        <v>160.09</v>
      </c>
      <c r="F7" s="28">
        <v>175.15</v>
      </c>
      <c r="G7" s="28">
        <v>174.16</v>
      </c>
      <c r="H7" s="28">
        <v>233.64</v>
      </c>
      <c r="I7" s="28">
        <v>260.74</v>
      </c>
      <c r="J7" s="28">
        <v>302</v>
      </c>
      <c r="K7" s="28">
        <v>283.08999999999997</v>
      </c>
      <c r="L7" s="28">
        <v>242.53</v>
      </c>
      <c r="M7" s="28">
        <v>241.51</v>
      </c>
      <c r="N7" s="28">
        <v>240.03</v>
      </c>
      <c r="O7" s="28">
        <v>222</v>
      </c>
      <c r="P7" s="28">
        <v>240.98</v>
      </c>
      <c r="Q7" s="28">
        <v>238.66</v>
      </c>
      <c r="R7" s="28">
        <v>250.03</v>
      </c>
      <c r="S7" s="28">
        <v>284.82</v>
      </c>
      <c r="T7" s="28">
        <v>283.92</v>
      </c>
      <c r="U7" s="28">
        <v>269.02999999999997</v>
      </c>
      <c r="V7" s="28">
        <v>246.9</v>
      </c>
      <c r="W7" s="28">
        <v>222.79</v>
      </c>
      <c r="X7" s="28">
        <v>213.64</v>
      </c>
      <c r="Y7" s="28">
        <v>277.86</v>
      </c>
      <c r="Z7" s="29"/>
      <c r="AA7" s="30">
        <f>IF(SUM(B7:Z7)&lt;&gt;0,AVERAGEIF(B7:Z7,"&lt;&gt;"""),"")</f>
        <v>232.49749999999997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28.512999999999998</v>
      </c>
      <c r="C14" s="57">
        <v>18.421999999999997</v>
      </c>
      <c r="D14" s="57">
        <v>21.183</v>
      </c>
      <c r="E14" s="57"/>
      <c r="F14" s="57">
        <v>5.2700000000000005</v>
      </c>
      <c r="G14" s="57">
        <v>20.992000000000001</v>
      </c>
      <c r="H14" s="57">
        <v>2.859</v>
      </c>
      <c r="I14" s="57"/>
      <c r="J14" s="57">
        <v>4.3980000000000006</v>
      </c>
      <c r="K14" s="57"/>
      <c r="L14" s="57">
        <v>6.6290000000000004</v>
      </c>
      <c r="M14" s="57"/>
      <c r="N14" s="57"/>
      <c r="O14" s="57"/>
      <c r="P14" s="57"/>
      <c r="Q14" s="57">
        <v>3.8350000000000004</v>
      </c>
      <c r="R14" s="57">
        <v>3.8250000000000002</v>
      </c>
      <c r="S14" s="57"/>
      <c r="T14" s="57">
        <v>2.3010000000000002</v>
      </c>
      <c r="U14" s="57">
        <v>1.4670000000000001</v>
      </c>
      <c r="V14" s="57">
        <v>1.8330000000000002</v>
      </c>
      <c r="W14" s="57">
        <v>3.98</v>
      </c>
      <c r="X14" s="57">
        <v>4.2459999999999996</v>
      </c>
      <c r="Y14" s="57"/>
      <c r="Z14" s="58"/>
      <c r="AA14" s="59">
        <f t="shared" si="0"/>
        <v>129.75299999999999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28.512999999999998</v>
      </c>
      <c r="C16" s="62">
        <f t="shared" ref="C16:Z16" si="1">IF(LEN(C$2)&gt;0,SUM(C10:C15),"")</f>
        <v>18.421999999999997</v>
      </c>
      <c r="D16" s="62">
        <f t="shared" si="1"/>
        <v>21.183</v>
      </c>
      <c r="E16" s="62">
        <f t="shared" si="1"/>
        <v>0</v>
      </c>
      <c r="F16" s="62">
        <f t="shared" si="1"/>
        <v>5.2700000000000005</v>
      </c>
      <c r="G16" s="62">
        <f t="shared" si="1"/>
        <v>20.992000000000001</v>
      </c>
      <c r="H16" s="62">
        <f t="shared" si="1"/>
        <v>2.859</v>
      </c>
      <c r="I16" s="62">
        <f t="shared" si="1"/>
        <v>20</v>
      </c>
      <c r="J16" s="62">
        <f t="shared" si="1"/>
        <v>4.3980000000000006</v>
      </c>
      <c r="K16" s="62">
        <f t="shared" si="1"/>
        <v>0</v>
      </c>
      <c r="L16" s="62">
        <f t="shared" si="1"/>
        <v>6.6290000000000004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3.8350000000000004</v>
      </c>
      <c r="R16" s="62">
        <f t="shared" si="1"/>
        <v>3.8250000000000002</v>
      </c>
      <c r="S16" s="62">
        <f t="shared" si="1"/>
        <v>0</v>
      </c>
      <c r="T16" s="62">
        <f t="shared" si="1"/>
        <v>2.3010000000000002</v>
      </c>
      <c r="U16" s="62">
        <f t="shared" si="1"/>
        <v>1.4670000000000001</v>
      </c>
      <c r="V16" s="62">
        <f t="shared" si="1"/>
        <v>1.8330000000000002</v>
      </c>
      <c r="W16" s="62">
        <f t="shared" si="1"/>
        <v>3.98</v>
      </c>
      <c r="X16" s="62">
        <f t="shared" si="1"/>
        <v>4.2459999999999996</v>
      </c>
      <c r="Y16" s="62">
        <f t="shared" si="1"/>
        <v>0</v>
      </c>
      <c r="Z16" s="63" t="str">
        <f t="shared" si="1"/>
        <v/>
      </c>
      <c r="AA16" s="64">
        <f>SUM(AA10:AA15)</f>
        <v>149.75299999999999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22.666</v>
      </c>
      <c r="C20" s="77">
        <v>23.010999999999999</v>
      </c>
      <c r="D20" s="77">
        <v>26.88</v>
      </c>
      <c r="E20" s="77">
        <v>26.189</v>
      </c>
      <c r="F20" s="77">
        <v>29.228999999999999</v>
      </c>
      <c r="G20" s="77">
        <v>27.09</v>
      </c>
      <c r="H20" s="77">
        <v>36.328000000000003</v>
      </c>
      <c r="I20" s="77">
        <v>41.735999999999997</v>
      </c>
      <c r="J20" s="77">
        <v>44.929000000000002</v>
      </c>
      <c r="K20" s="77">
        <v>47.789000000000001</v>
      </c>
      <c r="L20" s="77">
        <v>44.054000000000002</v>
      </c>
      <c r="M20" s="77">
        <v>42.098999999999997</v>
      </c>
      <c r="N20" s="77">
        <v>41.911999999999999</v>
      </c>
      <c r="O20" s="77">
        <v>44.198999999999998</v>
      </c>
      <c r="P20" s="77">
        <v>44.177999999999997</v>
      </c>
      <c r="Q20" s="77">
        <v>42.529000000000003</v>
      </c>
      <c r="R20" s="77">
        <v>43.002000000000002</v>
      </c>
      <c r="S20" s="77">
        <v>41.356999999999999</v>
      </c>
      <c r="T20" s="77">
        <v>41.55</v>
      </c>
      <c r="U20" s="77">
        <v>38.527000000000001</v>
      </c>
      <c r="V20" s="77">
        <v>31.22</v>
      </c>
      <c r="W20" s="77">
        <v>30.042999999999999</v>
      </c>
      <c r="X20" s="77">
        <v>29.245999999999999</v>
      </c>
      <c r="Y20" s="77">
        <v>29.451000000000001</v>
      </c>
      <c r="Z20" s="78"/>
      <c r="AA20" s="79">
        <f t="shared" si="2"/>
        <v>869.21399999999994</v>
      </c>
    </row>
    <row r="21" spans="1:27" ht="24.95" customHeight="1" x14ac:dyDescent="0.2">
      <c r="A21" s="75" t="s">
        <v>16</v>
      </c>
      <c r="B21" s="80">
        <v>23.411999999999999</v>
      </c>
      <c r="C21" s="81">
        <v>21.846999999999998</v>
      </c>
      <c r="D21" s="81">
        <v>27.305</v>
      </c>
      <c r="E21" s="81"/>
      <c r="F21" s="81">
        <v>23.100999999999999</v>
      </c>
      <c r="G21" s="81">
        <v>14.23</v>
      </c>
      <c r="H21" s="81">
        <v>15.715</v>
      </c>
      <c r="I21" s="81">
        <v>12.530000000000001</v>
      </c>
      <c r="J21" s="81">
        <v>21.138000000000002</v>
      </c>
      <c r="K21" s="81">
        <v>19.801000000000002</v>
      </c>
      <c r="L21" s="81">
        <v>29.052999999999997</v>
      </c>
      <c r="M21" s="81">
        <v>24.603999999999999</v>
      </c>
      <c r="N21" s="81">
        <v>18.72</v>
      </c>
      <c r="O21" s="81">
        <v>13.771000000000001</v>
      </c>
      <c r="P21" s="81">
        <v>25.641999999999999</v>
      </c>
      <c r="Q21" s="81">
        <v>16.384999999999998</v>
      </c>
      <c r="R21" s="81">
        <v>19.675999999999998</v>
      </c>
      <c r="S21" s="81">
        <v>14.202999999999999</v>
      </c>
      <c r="T21" s="81">
        <v>7.9849999999999994</v>
      </c>
      <c r="U21" s="81">
        <v>9.1150000000000002</v>
      </c>
      <c r="V21" s="81">
        <v>7.3979999999999997</v>
      </c>
      <c r="W21" s="81">
        <v>5.0369999999999999</v>
      </c>
      <c r="X21" s="81">
        <v>13.881</v>
      </c>
      <c r="Y21" s="81">
        <v>3.0650000000000004</v>
      </c>
      <c r="Z21" s="78"/>
      <c r="AA21" s="79">
        <f t="shared" si="2"/>
        <v>387.61399999999998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46.078000000000003</v>
      </c>
      <c r="C25" s="88">
        <f t="shared" si="3"/>
        <v>44.857999999999997</v>
      </c>
      <c r="D25" s="88">
        <f t="shared" si="3"/>
        <v>54.185000000000002</v>
      </c>
      <c r="E25" s="88">
        <f t="shared" si="3"/>
        <v>26.189</v>
      </c>
      <c r="F25" s="88">
        <f t="shared" si="3"/>
        <v>52.33</v>
      </c>
      <c r="G25" s="88">
        <f t="shared" si="3"/>
        <v>41.32</v>
      </c>
      <c r="H25" s="88">
        <f t="shared" si="3"/>
        <v>52.043000000000006</v>
      </c>
      <c r="I25" s="88">
        <f t="shared" si="3"/>
        <v>54.265999999999998</v>
      </c>
      <c r="J25" s="88">
        <f t="shared" si="3"/>
        <v>66.067000000000007</v>
      </c>
      <c r="K25" s="88">
        <f t="shared" si="3"/>
        <v>67.59</v>
      </c>
      <c r="L25" s="88">
        <f t="shared" si="3"/>
        <v>73.106999999999999</v>
      </c>
      <c r="M25" s="88">
        <f t="shared" si="3"/>
        <v>66.703000000000003</v>
      </c>
      <c r="N25" s="88">
        <f t="shared" si="3"/>
        <v>60.631999999999998</v>
      </c>
      <c r="O25" s="88">
        <f t="shared" si="3"/>
        <v>57.97</v>
      </c>
      <c r="P25" s="88">
        <f t="shared" si="3"/>
        <v>69.819999999999993</v>
      </c>
      <c r="Q25" s="88">
        <f t="shared" si="3"/>
        <v>58.914000000000001</v>
      </c>
      <c r="R25" s="88">
        <f t="shared" si="3"/>
        <v>62.677999999999997</v>
      </c>
      <c r="S25" s="88">
        <f t="shared" si="3"/>
        <v>55.56</v>
      </c>
      <c r="T25" s="88">
        <f t="shared" si="3"/>
        <v>49.534999999999997</v>
      </c>
      <c r="U25" s="88">
        <f t="shared" si="3"/>
        <v>47.642000000000003</v>
      </c>
      <c r="V25" s="88">
        <f t="shared" si="3"/>
        <v>38.617999999999995</v>
      </c>
      <c r="W25" s="88">
        <f t="shared" si="3"/>
        <v>35.08</v>
      </c>
      <c r="X25" s="88">
        <f t="shared" si="3"/>
        <v>43.126999999999995</v>
      </c>
      <c r="Y25" s="88">
        <f t="shared" si="3"/>
        <v>32.515999999999998</v>
      </c>
      <c r="Z25" s="89">
        <f t="shared" si="3"/>
        <v>0</v>
      </c>
      <c r="AA25" s="90">
        <f t="shared" si="3"/>
        <v>1256.828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74.590999999999994</v>
      </c>
      <c r="C29" s="77">
        <v>63.28</v>
      </c>
      <c r="D29" s="77">
        <v>75.367999999999995</v>
      </c>
      <c r="E29" s="77">
        <v>26.189</v>
      </c>
      <c r="F29" s="77">
        <v>57.6</v>
      </c>
      <c r="G29" s="77">
        <v>62.311999999999998</v>
      </c>
      <c r="H29" s="77">
        <v>54.902000000000001</v>
      </c>
      <c r="I29" s="77">
        <v>74.266000000000005</v>
      </c>
      <c r="J29" s="77">
        <v>70.465000000000003</v>
      </c>
      <c r="K29" s="77">
        <v>67.59</v>
      </c>
      <c r="L29" s="77">
        <v>79.736000000000004</v>
      </c>
      <c r="M29" s="77">
        <v>66.703000000000003</v>
      </c>
      <c r="N29" s="77">
        <v>60.631999999999998</v>
      </c>
      <c r="O29" s="77">
        <v>57.97</v>
      </c>
      <c r="P29" s="77">
        <v>69.819999999999993</v>
      </c>
      <c r="Q29" s="77">
        <v>62.749000000000002</v>
      </c>
      <c r="R29" s="77">
        <v>66.503</v>
      </c>
      <c r="S29" s="77">
        <v>55.56</v>
      </c>
      <c r="T29" s="77">
        <v>51.835999999999999</v>
      </c>
      <c r="U29" s="77">
        <v>49.109000000000002</v>
      </c>
      <c r="V29" s="77">
        <v>40.451000000000001</v>
      </c>
      <c r="W29" s="77">
        <v>39.06</v>
      </c>
      <c r="X29" s="77">
        <v>47.372999999999998</v>
      </c>
      <c r="Y29" s="77">
        <v>32.515999999999998</v>
      </c>
      <c r="Z29" s="78"/>
      <c r="AA29" s="79">
        <f>SUM(B29:Z29)</f>
        <v>1406.5809999999999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74.590999999999994</v>
      </c>
      <c r="C31" s="62">
        <f t="shared" si="4"/>
        <v>63.28</v>
      </c>
      <c r="D31" s="62">
        <f t="shared" si="4"/>
        <v>75.367999999999995</v>
      </c>
      <c r="E31" s="62">
        <f t="shared" si="4"/>
        <v>26.189</v>
      </c>
      <c r="F31" s="62">
        <f t="shared" si="4"/>
        <v>57.6</v>
      </c>
      <c r="G31" s="62">
        <f t="shared" si="4"/>
        <v>62.311999999999998</v>
      </c>
      <c r="H31" s="62">
        <f t="shared" si="4"/>
        <v>54.902000000000001</v>
      </c>
      <c r="I31" s="62">
        <f t="shared" si="4"/>
        <v>74.266000000000005</v>
      </c>
      <c r="J31" s="62">
        <f t="shared" si="4"/>
        <v>70.465000000000003</v>
      </c>
      <c r="K31" s="62">
        <f t="shared" si="4"/>
        <v>67.59</v>
      </c>
      <c r="L31" s="62">
        <f t="shared" si="4"/>
        <v>79.736000000000004</v>
      </c>
      <c r="M31" s="62">
        <f t="shared" si="4"/>
        <v>66.703000000000003</v>
      </c>
      <c r="N31" s="62">
        <f t="shared" si="4"/>
        <v>60.631999999999998</v>
      </c>
      <c r="O31" s="62">
        <f t="shared" si="4"/>
        <v>57.97</v>
      </c>
      <c r="P31" s="62">
        <f t="shared" si="4"/>
        <v>69.819999999999993</v>
      </c>
      <c r="Q31" s="62">
        <f t="shared" si="4"/>
        <v>62.749000000000002</v>
      </c>
      <c r="R31" s="62">
        <f t="shared" si="4"/>
        <v>66.503</v>
      </c>
      <c r="S31" s="62">
        <f t="shared" si="4"/>
        <v>55.56</v>
      </c>
      <c r="T31" s="62">
        <f t="shared" si="4"/>
        <v>51.835999999999999</v>
      </c>
      <c r="U31" s="62">
        <f t="shared" si="4"/>
        <v>49.109000000000002</v>
      </c>
      <c r="V31" s="62">
        <f t="shared" si="4"/>
        <v>40.451000000000001</v>
      </c>
      <c r="W31" s="62">
        <f t="shared" si="4"/>
        <v>39.06</v>
      </c>
      <c r="X31" s="62">
        <f t="shared" si="4"/>
        <v>47.372999999999998</v>
      </c>
      <c r="Y31" s="62">
        <f t="shared" si="4"/>
        <v>32.515999999999998</v>
      </c>
      <c r="Z31" s="63">
        <f t="shared" si="4"/>
        <v>0</v>
      </c>
      <c r="AA31" s="64">
        <f t="shared" si="4"/>
        <v>1406.5809999999999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0.9</v>
      </c>
      <c r="L38" s="99"/>
      <c r="M38" s="99"/>
      <c r="N38" s="99"/>
      <c r="O38" s="99"/>
      <c r="P38" s="99"/>
      <c r="Q38" s="99"/>
      <c r="R38" s="99"/>
      <c r="S38" s="99">
        <v>18.100000000000001</v>
      </c>
      <c r="T38" s="99"/>
      <c r="U38" s="99"/>
      <c r="V38" s="99"/>
      <c r="W38" s="99"/>
      <c r="X38" s="99"/>
      <c r="Y38" s="99"/>
      <c r="Z38" s="100"/>
      <c r="AA38" s="79">
        <f t="shared" si="5"/>
        <v>19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18.100000000000001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0.9</v>
      </c>
      <c r="L46" s="99"/>
      <c r="M46" s="99"/>
      <c r="N46" s="99"/>
      <c r="O46" s="99"/>
      <c r="P46" s="99"/>
      <c r="Q46" s="99"/>
      <c r="R46" s="99"/>
      <c r="S46" s="99">
        <v>18.100000000000001</v>
      </c>
      <c r="T46" s="99"/>
      <c r="U46" s="99"/>
      <c r="V46" s="99"/>
      <c r="W46" s="99"/>
      <c r="X46" s="99"/>
      <c r="Y46" s="99"/>
      <c r="Z46" s="100"/>
      <c r="AA46" s="79">
        <f t="shared" si="7"/>
        <v>19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18.100000000000001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74.591000000000008</v>
      </c>
      <c r="C51" s="88">
        <f t="shared" si="10"/>
        <v>63.279999999999994</v>
      </c>
      <c r="D51" s="88">
        <f t="shared" si="10"/>
        <v>75.367999999999995</v>
      </c>
      <c r="E51" s="88">
        <f t="shared" si="10"/>
        <v>26.189</v>
      </c>
      <c r="F51" s="88">
        <f t="shared" si="10"/>
        <v>57.6</v>
      </c>
      <c r="G51" s="88">
        <f t="shared" si="10"/>
        <v>62.311999999999998</v>
      </c>
      <c r="H51" s="88">
        <f t="shared" si="10"/>
        <v>54.902000000000008</v>
      </c>
      <c r="I51" s="88">
        <f t="shared" si="10"/>
        <v>74.265999999999991</v>
      </c>
      <c r="J51" s="88">
        <f t="shared" si="10"/>
        <v>70.465000000000003</v>
      </c>
      <c r="K51" s="88">
        <f t="shared" si="10"/>
        <v>68.490000000000009</v>
      </c>
      <c r="L51" s="88">
        <f t="shared" si="10"/>
        <v>79.736000000000004</v>
      </c>
      <c r="M51" s="88">
        <f t="shared" si="10"/>
        <v>66.703000000000003</v>
      </c>
      <c r="N51" s="88">
        <f t="shared" si="10"/>
        <v>60.631999999999998</v>
      </c>
      <c r="O51" s="88">
        <f t="shared" si="10"/>
        <v>57.97</v>
      </c>
      <c r="P51" s="88">
        <f t="shared" si="10"/>
        <v>69.819999999999993</v>
      </c>
      <c r="Q51" s="88">
        <f t="shared" si="10"/>
        <v>62.749000000000002</v>
      </c>
      <c r="R51" s="88">
        <f t="shared" si="10"/>
        <v>66.503</v>
      </c>
      <c r="S51" s="88">
        <f t="shared" si="10"/>
        <v>73.66</v>
      </c>
      <c r="T51" s="88">
        <f t="shared" si="10"/>
        <v>51.835999999999999</v>
      </c>
      <c r="U51" s="88">
        <f t="shared" si="10"/>
        <v>49.109000000000002</v>
      </c>
      <c r="V51" s="88">
        <f t="shared" si="10"/>
        <v>40.450999999999993</v>
      </c>
      <c r="W51" s="88">
        <f t="shared" si="10"/>
        <v>39.059999999999995</v>
      </c>
      <c r="X51" s="88">
        <f t="shared" si="10"/>
        <v>47.372999999999998</v>
      </c>
      <c r="Y51" s="88">
        <f t="shared" si="10"/>
        <v>32.515999999999998</v>
      </c>
      <c r="Z51" s="89">
        <f t="shared" si="10"/>
        <v>0</v>
      </c>
      <c r="AA51" s="105">
        <f>SUM(B51:Z51)</f>
        <v>1425.5810000000001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44573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-74.599999999999994</v>
      </c>
      <c r="C4" s="18">
        <v>-60.9</v>
      </c>
      <c r="D4" s="18">
        <v>-73.099999999999994</v>
      </c>
      <c r="E4" s="18"/>
      <c r="F4" s="18">
        <v>-50.3</v>
      </c>
      <c r="G4" s="18">
        <v>-58.5</v>
      </c>
      <c r="H4" s="18">
        <v>-49.8</v>
      </c>
      <c r="I4" s="18">
        <v>-35.4</v>
      </c>
      <c r="J4" s="18">
        <v>-66.599999999999994</v>
      </c>
      <c r="K4" s="18">
        <v>0.9</v>
      </c>
      <c r="L4" s="18">
        <v>-72</v>
      </c>
      <c r="M4" s="18"/>
      <c r="N4" s="18"/>
      <c r="O4" s="18">
        <v>-37.799999999999997</v>
      </c>
      <c r="P4" s="18"/>
      <c r="Q4" s="18">
        <v>-62.3</v>
      </c>
      <c r="R4" s="18">
        <v>-39</v>
      </c>
      <c r="S4" s="18">
        <v>18.100000000000001</v>
      </c>
      <c r="T4" s="18"/>
      <c r="U4" s="18">
        <v>-47.9</v>
      </c>
      <c r="V4" s="18">
        <v>-33.9</v>
      </c>
      <c r="W4" s="18">
        <v>-30.9</v>
      </c>
      <c r="X4" s="18">
        <v>-41.6</v>
      </c>
      <c r="Y4" s="18"/>
      <c r="Z4" s="19"/>
      <c r="AA4" s="112">
        <f>SUM(B4:Z4)</f>
        <v>-815.5999999999998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177</v>
      </c>
      <c r="C7" s="118">
        <v>171.1</v>
      </c>
      <c r="D7" s="118">
        <v>168.27</v>
      </c>
      <c r="E7" s="118">
        <v>160.09</v>
      </c>
      <c r="F7" s="118">
        <v>175.15</v>
      </c>
      <c r="G7" s="118">
        <v>174.16</v>
      </c>
      <c r="H7" s="118">
        <v>233.64</v>
      </c>
      <c r="I7" s="118">
        <v>260.74</v>
      </c>
      <c r="J7" s="118">
        <v>302</v>
      </c>
      <c r="K7" s="118">
        <v>283.08999999999997</v>
      </c>
      <c r="L7" s="118">
        <v>242.53</v>
      </c>
      <c r="M7" s="118">
        <v>241.51</v>
      </c>
      <c r="N7" s="118">
        <v>240.03</v>
      </c>
      <c r="O7" s="118">
        <v>222</v>
      </c>
      <c r="P7" s="118">
        <v>240.98</v>
      </c>
      <c r="Q7" s="118">
        <v>238.66</v>
      </c>
      <c r="R7" s="118">
        <v>250.03</v>
      </c>
      <c r="S7" s="118">
        <v>284.82</v>
      </c>
      <c r="T7" s="118">
        <v>283.92</v>
      </c>
      <c r="U7" s="118">
        <v>269.02999999999997</v>
      </c>
      <c r="V7" s="118">
        <v>246.9</v>
      </c>
      <c r="W7" s="118">
        <v>222.79</v>
      </c>
      <c r="X7" s="118">
        <v>213.64</v>
      </c>
      <c r="Y7" s="118">
        <v>277.86</v>
      </c>
      <c r="Z7" s="119"/>
      <c r="AA7" s="120">
        <f>IF(SUM(B7:Z7)&lt;&gt;0,AVERAGEIF(B7:Z7,"&lt;&gt;"""),"")</f>
        <v>232.49749999999997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74.599999999999994</v>
      </c>
      <c r="C15" s="134">
        <v>60.9</v>
      </c>
      <c r="D15" s="134">
        <v>73.099999999999994</v>
      </c>
      <c r="E15" s="134"/>
      <c r="F15" s="134">
        <v>50.3</v>
      </c>
      <c r="G15" s="134">
        <v>58.5</v>
      </c>
      <c r="H15" s="134">
        <v>49.8</v>
      </c>
      <c r="I15" s="134">
        <v>35.4</v>
      </c>
      <c r="J15" s="134">
        <v>66.599999999999994</v>
      </c>
      <c r="K15" s="134"/>
      <c r="L15" s="134">
        <v>72</v>
      </c>
      <c r="M15" s="134"/>
      <c r="N15" s="134"/>
      <c r="O15" s="134">
        <v>37.799999999999997</v>
      </c>
      <c r="P15" s="134"/>
      <c r="Q15" s="134">
        <v>62.3</v>
      </c>
      <c r="R15" s="134">
        <v>39</v>
      </c>
      <c r="S15" s="134"/>
      <c r="T15" s="134"/>
      <c r="U15" s="134">
        <v>47.9</v>
      </c>
      <c r="V15" s="134">
        <v>33.9</v>
      </c>
      <c r="W15" s="134">
        <v>30.9</v>
      </c>
      <c r="X15" s="134">
        <v>41.6</v>
      </c>
      <c r="Y15" s="134"/>
      <c r="Z15" s="132"/>
      <c r="AA15" s="133">
        <f t="shared" si="0"/>
        <v>834.5999999999998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74.599999999999994</v>
      </c>
      <c r="C16" s="136">
        <f t="shared" si="1"/>
        <v>60.9</v>
      </c>
      <c r="D16" s="136">
        <f t="shared" si="1"/>
        <v>73.099999999999994</v>
      </c>
      <c r="E16" s="136">
        <f t="shared" si="1"/>
        <v>0</v>
      </c>
      <c r="F16" s="136">
        <f t="shared" si="1"/>
        <v>50.3</v>
      </c>
      <c r="G16" s="136">
        <f t="shared" si="1"/>
        <v>58.5</v>
      </c>
      <c r="H16" s="136">
        <f t="shared" si="1"/>
        <v>49.8</v>
      </c>
      <c r="I16" s="136">
        <f t="shared" si="1"/>
        <v>35.4</v>
      </c>
      <c r="J16" s="136">
        <f t="shared" si="1"/>
        <v>66.599999999999994</v>
      </c>
      <c r="K16" s="136">
        <f t="shared" si="1"/>
        <v>0</v>
      </c>
      <c r="L16" s="136">
        <f t="shared" si="1"/>
        <v>72</v>
      </c>
      <c r="M16" s="136">
        <f t="shared" si="1"/>
        <v>0</v>
      </c>
      <c r="N16" s="136">
        <f t="shared" si="1"/>
        <v>0</v>
      </c>
      <c r="O16" s="136">
        <f t="shared" si="1"/>
        <v>37.799999999999997</v>
      </c>
      <c r="P16" s="136">
        <f t="shared" si="1"/>
        <v>0</v>
      </c>
      <c r="Q16" s="136">
        <f t="shared" si="1"/>
        <v>62.3</v>
      </c>
      <c r="R16" s="136">
        <f t="shared" si="1"/>
        <v>39</v>
      </c>
      <c r="S16" s="136">
        <f t="shared" si="1"/>
        <v>0</v>
      </c>
      <c r="T16" s="136">
        <f t="shared" si="1"/>
        <v>0</v>
      </c>
      <c r="U16" s="136">
        <f t="shared" si="1"/>
        <v>47.9</v>
      </c>
      <c r="V16" s="136">
        <f t="shared" si="1"/>
        <v>33.9</v>
      </c>
      <c r="W16" s="136">
        <f t="shared" si="1"/>
        <v>30.9</v>
      </c>
      <c r="X16" s="136">
        <f t="shared" si="1"/>
        <v>41.6</v>
      </c>
      <c r="Y16" s="136">
        <f t="shared" si="1"/>
        <v>0</v>
      </c>
      <c r="Z16" s="137" t="str">
        <f t="shared" si="1"/>
        <v/>
      </c>
      <c r="AA16" s="90">
        <f t="shared" si="0"/>
        <v>834.5999999999998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0.9</v>
      </c>
      <c r="L23" s="134"/>
      <c r="M23" s="134"/>
      <c r="N23" s="134"/>
      <c r="O23" s="134"/>
      <c r="P23" s="134"/>
      <c r="Q23" s="134"/>
      <c r="R23" s="134"/>
      <c r="S23" s="134">
        <v>18.100000000000001</v>
      </c>
      <c r="T23" s="134"/>
      <c r="U23" s="134"/>
      <c r="V23" s="134"/>
      <c r="W23" s="134"/>
      <c r="X23" s="134"/>
      <c r="Y23" s="134"/>
      <c r="Z23" s="132"/>
      <c r="AA23" s="133">
        <f t="shared" si="2"/>
        <v>19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0.9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18.100000000000001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2022-01-11T14:19:25Z</dcterms:created>
  <dcterms:modified xsi:type="dcterms:W3CDTF">2022-01-11T14:19:26Z</dcterms:modified>
</cp:coreProperties>
</file>