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<sst xmlns="http://schemas.openxmlformats.org/spreadsheetml/2006/main" count="117" uniqueCount="53">
  <si>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10/01/2022 16:24:44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</si>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</sst>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1.363</c:v>
                </c:pt>
                <c:pt idx="7">
                  <c:v>55</c:v>
                </c:pt>
                <c:pt idx="8">
                  <c:v>26.323999999999998</c:v>
                </c:pt>
                <c:pt idx="9">
                  <c:v>48.618000000000002</c:v>
                </c:pt>
                <c:pt idx="10">
                  <c:v>34.57</c:v>
                </c:pt>
                <c:pt idx="11">
                  <c:v>34.856000000000002</c:v>
                </c:pt>
                <c:pt idx="12">
                  <c:v>25.8</c:v>
                </c:pt>
                <c:pt idx="13">
                  <c:v>27</c:v>
                </c:pt>
                <c:pt idx="14">
                  <c:v>27</c:v>
                </c:pt>
                <c:pt idx="15">
                  <c:v>21.829000000000001</c:v>
                </c:pt>
                <c:pt idx="16">
                  <c:v>37.043999999999997</c:v>
                </c:pt>
                <c:pt idx="17">
                  <c:v>76.173000000000002</c:v>
                </c:pt>
                <c:pt idx="18">
                  <c:v>71.099999999999994</c:v>
                </c:pt>
                <c:pt idx="19">
                  <c:v>62</c:v>
                </c:pt>
                <c:pt idx="20">
                  <c:v>14.859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10.1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19.281999999999996</c:v>
                </c:pt>
                <c:pt idx="1">
                  <c:v>25.56</c:v>
                </c:pt>
                <c:pt idx="2">
                  <c:v>35.638999999999996</c:v>
                </c:pt>
                <c:pt idx="3">
                  <c:v>20.918999999999997</c:v>
                </c:pt>
                <c:pt idx="4">
                  <c:v>18.75</c:v>
                </c:pt>
                <c:pt idx="5">
                  <c:v>16.892000000000003</c:v>
                </c:pt>
                <c:pt idx="6">
                  <c:v>19.337</c:v>
                </c:pt>
                <c:pt idx="7">
                  <c:v>15.128000000000002</c:v>
                </c:pt>
                <c:pt idx="8">
                  <c:v>9.5150000000000006</c:v>
                </c:pt>
                <c:pt idx="9">
                  <c:v>3.5559999999999996</c:v>
                </c:pt>
                <c:pt idx="10">
                  <c:v>7.9880000000000004</c:v>
                </c:pt>
                <c:pt idx="11">
                  <c:v>6.1550000000000011</c:v>
                </c:pt>
                <c:pt idx="12">
                  <c:v>5.8510000000000009</c:v>
                </c:pt>
                <c:pt idx="13">
                  <c:v>3.2610000000000001</c:v>
                </c:pt>
                <c:pt idx="14">
                  <c:v>0.86099999999999999</c:v>
                </c:pt>
                <c:pt idx="15">
                  <c:v>2.3140000000000001</c:v>
                </c:pt>
                <c:pt idx="16">
                  <c:v>4.8220000000000001</c:v>
                </c:pt>
                <c:pt idx="17">
                  <c:v>16.847999999999999</c:v>
                </c:pt>
                <c:pt idx="18">
                  <c:v>18.055</c:v>
                </c:pt>
                <c:pt idx="19">
                  <c:v>18.925999999999998</c:v>
                </c:pt>
                <c:pt idx="20">
                  <c:v>26.938000000000002</c:v>
                </c:pt>
                <c:pt idx="21">
                  <c:v>22.164000000000001</c:v>
                </c:pt>
                <c:pt idx="22">
                  <c:v>21.347000000000001</c:v>
                </c:pt>
                <c:pt idx="23">
                  <c:v>5.2389999999999999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3237768"/>
        <c:axId val="3059267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22.435000000000002</c:v>
                </c:pt>
                <c:pt idx="1">
                  <c:v>29.061999999999998</c:v>
                </c:pt>
                <c:pt idx="2">
                  <c:v>40.186999999999998</c:v>
                </c:pt>
                <c:pt idx="3">
                  <c:v>23.451000000000004</c:v>
                </c:pt>
                <c:pt idx="4">
                  <c:v>19.894000000000002</c:v>
                </c:pt>
                <c:pt idx="5">
                  <c:v>16.891999999999996</c:v>
                </c:pt>
                <c:pt idx="6">
                  <c:v>20.961000000000002</c:v>
                </c:pt>
                <c:pt idx="7">
                  <c:v>70.154000000000011</c:v>
                </c:pt>
                <c:pt idx="8">
                  <c:v>35.838999999999999</c:v>
                </c:pt>
                <c:pt idx="9">
                  <c:v>52.174000000000007</c:v>
                </c:pt>
                <c:pt idx="10">
                  <c:v>42.558000000000007</c:v>
                </c:pt>
                <c:pt idx="11">
                  <c:v>41.011000000000003</c:v>
                </c:pt>
                <c:pt idx="12">
                  <c:v>32.464000000000006</c:v>
                </c:pt>
                <c:pt idx="13">
                  <c:v>33.079000000000008</c:v>
                </c:pt>
                <c:pt idx="14">
                  <c:v>28.321000000000002</c:v>
                </c:pt>
                <c:pt idx="15">
                  <c:v>24.143000000000001</c:v>
                </c:pt>
                <c:pt idx="16">
                  <c:v>41.866</c:v>
                </c:pt>
                <c:pt idx="17">
                  <c:v>93.007000000000005</c:v>
                </c:pt>
                <c:pt idx="18">
                  <c:v>89.3</c:v>
                </c:pt>
                <c:pt idx="19">
                  <c:v>80.944000000000003</c:v>
                </c:pt>
                <c:pt idx="20">
                  <c:v>41.819000000000003</c:v>
                </c:pt>
                <c:pt idx="21">
                  <c:v>22.21</c:v>
                </c:pt>
                <c:pt idx="22">
                  <c:v>21.365000000000002</c:v>
                </c:pt>
                <c:pt idx="23">
                  <c:v>15.388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3237768"/>
        <c:axId val="3059267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205.01</c:v>
                </c:pt>
                <c:pt idx="1">
                  <c:v>193</c:v>
                </c:pt>
                <c:pt idx="2">
                  <c:v>187</c:v>
                </c:pt>
                <c:pt idx="3">
                  <c:v>179.27</c:v>
                </c:pt>
                <c:pt idx="4">
                  <c:v>179.27</c:v>
                </c:pt>
                <c:pt idx="5">
                  <c:v>196</c:v>
                </c:pt>
                <c:pt idx="6">
                  <c:v>254.86</c:v>
                </c:pt>
                <c:pt idx="7">
                  <c:v>244.88</c:v>
                </c:pt>
                <c:pt idx="8">
                  <c:v>282.87</c:v>
                </c:pt>
                <c:pt idx="9">
                  <c:v>261.19</c:v>
                </c:pt>
                <c:pt idx="10">
                  <c:v>281.45</c:v>
                </c:pt>
                <c:pt idx="11">
                  <c:v>263.39</c:v>
                </c:pt>
                <c:pt idx="12">
                  <c:v>258.8</c:v>
                </c:pt>
                <c:pt idx="13">
                  <c:v>250.29</c:v>
                </c:pt>
                <c:pt idx="14">
                  <c:v>256.51</c:v>
                </c:pt>
                <c:pt idx="15">
                  <c:v>249.5</c:v>
                </c:pt>
                <c:pt idx="16">
                  <c:v>251.41</c:v>
                </c:pt>
                <c:pt idx="17">
                  <c:v>280.75</c:v>
                </c:pt>
                <c:pt idx="18">
                  <c:v>268.88</c:v>
                </c:pt>
                <c:pt idx="19">
                  <c:v>267</c:v>
                </c:pt>
                <c:pt idx="20">
                  <c:v>255.68</c:v>
                </c:pt>
                <c:pt idx="21">
                  <c:v>233.98</c:v>
                </c:pt>
                <c:pt idx="22">
                  <c:v>218</c:v>
                </c:pt>
                <c:pt idx="23">
                  <c:v>198.11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639504"/>
        <c:axId val="305927128"/>
      </c:lineChart>
      <c:catAx>
        <c:axId val="513237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926736"/>
        <c:crosses val="autoZero"/>
        <c:auto val="1"/>
        <c:lblAlgn val="ctr"/>
        <c:lblOffset val="100"/>
        <c:noMultiLvlLbl val="0"/>
      </c:catAx>
      <c:valAx>
        <c:axId val="305926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3237768"/>
        <c:crosses val="autoZero"/>
        <c:crossBetween val="between"/>
      </c:valAx>
      <c:valAx>
        <c:axId val="3059271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639504"/>
        <c:crosses val="max"/>
        <c:crossBetween val="between"/>
      </c:valAx>
      <c:catAx>
        <c:axId val="176639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5927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22.464999999999996</v>
      </c>
      <c r="C4" s="18">
        <v>29.099999999999998</v>
      </c>
      <c r="D4" s="18">
        <v>40.156000000000006</v>
      </c>
      <c r="E4" s="18">
        <v>23.467999999999996</v>
      </c>
      <c r="F4" s="18">
        <v>19.859000000000002</v>
      </c>
      <c r="G4" s="18">
        <v>16.892000000000003</v>
      </c>
      <c r="H4" s="18">
        <v>20.960999999999999</v>
      </c>
      <c r="I4" s="18">
        <v>70.128</v>
      </c>
      <c r="J4" s="18">
        <v>35.838999999999999</v>
      </c>
      <c r="K4" s="18">
        <v>52.173999999999999</v>
      </c>
      <c r="L4" s="18">
        <v>42.558000000000007</v>
      </c>
      <c r="M4" s="18">
        <v>41.01100000000001</v>
      </c>
      <c r="N4" s="18">
        <v>32.464000000000006</v>
      </c>
      <c r="O4" s="18">
        <v>33.079000000000001</v>
      </c>
      <c r="P4" s="18">
        <v>28.321000000000002</v>
      </c>
      <c r="Q4" s="18">
        <v>24.143000000000001</v>
      </c>
      <c r="R4" s="18">
        <v>41.866</v>
      </c>
      <c r="S4" s="18">
        <v>93.021000000000015</v>
      </c>
      <c r="T4" s="18">
        <v>89.299000000000007</v>
      </c>
      <c r="U4" s="18">
        <v>80.931999999999988</v>
      </c>
      <c r="V4" s="18">
        <v>41.808</v>
      </c>
      <c r="W4" s="18">
        <v>22.164000000000001</v>
      </c>
      <c r="X4" s="18">
        <v>21.356000000000002</v>
      </c>
      <c r="Y4" s="18">
        <v>15.348000000000001</v>
      </c>
      <c r="Z4" s="19"/>
      <c r="AA4" s="20">
        <f>SUM(B4:Z4)</f>
        <v>938.41200000000003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205.01</v>
      </c>
      <c r="C7" s="28">
        <v>193</v>
      </c>
      <c r="D7" s="28">
        <v>187</v>
      </c>
      <c r="E7" s="28">
        <v>179.27</v>
      </c>
      <c r="F7" s="28">
        <v>179.27</v>
      </c>
      <c r="G7" s="28">
        <v>196</v>
      </c>
      <c r="H7" s="28">
        <v>254.86</v>
      </c>
      <c r="I7" s="28">
        <v>244.88</v>
      </c>
      <c r="J7" s="28">
        <v>282.87</v>
      </c>
      <c r="K7" s="28">
        <v>261.19</v>
      </c>
      <c r="L7" s="28">
        <v>281.45</v>
      </c>
      <c r="M7" s="28">
        <v>263.39</v>
      </c>
      <c r="N7" s="28">
        <v>258.8</v>
      </c>
      <c r="O7" s="28">
        <v>250.29</v>
      </c>
      <c r="P7" s="28">
        <v>256.51</v>
      </c>
      <c r="Q7" s="28">
        <v>249.5</v>
      </c>
      <c r="R7" s="28">
        <v>251.41</v>
      </c>
      <c r="S7" s="28">
        <v>280.75</v>
      </c>
      <c r="T7" s="28">
        <v>268.88</v>
      </c>
      <c r="U7" s="28">
        <v>267</v>
      </c>
      <c r="V7" s="28">
        <v>255.68</v>
      </c>
      <c r="W7" s="28">
        <v>233.98</v>
      </c>
      <c r="X7" s="28">
        <v>218</v>
      </c>
      <c r="Y7" s="28">
        <v>198.11</v>
      </c>
      <c r="Z7" s="29"/>
      <c r="AA7" s="30">
        <f>IF(SUM(B7:Z7)&lt;&gt;0,AVERAGEIF(B7:Z7,"&lt;&gt;"""),"")</f>
        <v>238.21249999999998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1.363</v>
      </c>
      <c r="I12" s="52">
        <v>55</v>
      </c>
      <c r="J12" s="52">
        <v>26.323999999999998</v>
      </c>
      <c r="K12" s="52">
        <v>48.618000000000002</v>
      </c>
      <c r="L12" s="52">
        <v>34.57</v>
      </c>
      <c r="M12" s="52">
        <v>34.856000000000002</v>
      </c>
      <c r="N12" s="52">
        <v>25.8</v>
      </c>
      <c r="O12" s="52">
        <v>27</v>
      </c>
      <c r="P12" s="52">
        <v>27</v>
      </c>
      <c r="Q12" s="52">
        <v>21.829000000000001</v>
      </c>
      <c r="R12" s="52">
        <v>37.043999999999997</v>
      </c>
      <c r="S12" s="52">
        <v>76.173000000000002</v>
      </c>
      <c r="T12" s="52">
        <v>71.099999999999994</v>
      </c>
      <c r="U12" s="52">
        <v>62</v>
      </c>
      <c r="V12" s="52">
        <v>14.859</v>
      </c>
      <c r="W12" s="52"/>
      <c r="X12" s="52"/>
      <c r="Y12" s="52"/>
      <c r="Z12" s="53"/>
      <c r="AA12" s="54">
        <f t="shared" si="0"/>
        <v>563.53600000000006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19.281999999999996</v>
      </c>
      <c r="C14" s="57">
        <v>25.56</v>
      </c>
      <c r="D14" s="57">
        <v>35.638999999999996</v>
      </c>
      <c r="E14" s="57">
        <v>20.918999999999997</v>
      </c>
      <c r="F14" s="57">
        <v>18.75</v>
      </c>
      <c r="G14" s="57">
        <v>16.892000000000003</v>
      </c>
      <c r="H14" s="57">
        <v>19.337</v>
      </c>
      <c r="I14" s="57">
        <v>15.128000000000002</v>
      </c>
      <c r="J14" s="57">
        <v>9.5150000000000006</v>
      </c>
      <c r="K14" s="57">
        <v>3.5559999999999996</v>
      </c>
      <c r="L14" s="57">
        <v>7.9880000000000004</v>
      </c>
      <c r="M14" s="57">
        <v>6.1550000000000011</v>
      </c>
      <c r="N14" s="57">
        <v>5.8510000000000009</v>
      </c>
      <c r="O14" s="57">
        <v>3.2610000000000001</v>
      </c>
      <c r="P14" s="57">
        <v>0.86099999999999999</v>
      </c>
      <c r="Q14" s="57">
        <v>2.3140000000000001</v>
      </c>
      <c r="R14" s="57">
        <v>4.8220000000000001</v>
      </c>
      <c r="S14" s="57">
        <v>16.847999999999999</v>
      </c>
      <c r="T14" s="57">
        <v>18.055</v>
      </c>
      <c r="U14" s="57">
        <v>18.925999999999998</v>
      </c>
      <c r="V14" s="57">
        <v>26.938000000000002</v>
      </c>
      <c r="W14" s="57">
        <v>22.164000000000001</v>
      </c>
      <c r="X14" s="57">
        <v>21.347000000000001</v>
      </c>
      <c r="Y14" s="57">
        <v>5.2389999999999999</v>
      </c>
      <c r="Z14" s="58"/>
      <c r="AA14" s="59">
        <f t="shared" si="0"/>
        <v>345.34699999999992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19.281999999999996</v>
      </c>
      <c r="C16" s="62">
        <f t="shared" ref="C16:Z16" si="1">IF(LEN(C$2)&gt;0,SUM(C10:C15),"")</f>
        <v>25.56</v>
      </c>
      <c r="D16" s="62">
        <f t="shared" si="1"/>
        <v>35.638999999999996</v>
      </c>
      <c r="E16" s="62">
        <f t="shared" si="1"/>
        <v>20.918999999999997</v>
      </c>
      <c r="F16" s="62">
        <f t="shared" si="1"/>
        <v>18.75</v>
      </c>
      <c r="G16" s="62">
        <f t="shared" si="1"/>
        <v>16.892000000000003</v>
      </c>
      <c r="H16" s="62">
        <f t="shared" si="1"/>
        <v>20.7</v>
      </c>
      <c r="I16" s="62">
        <f t="shared" si="1"/>
        <v>70.128</v>
      </c>
      <c r="J16" s="62">
        <f t="shared" si="1"/>
        <v>35.838999999999999</v>
      </c>
      <c r="K16" s="62">
        <f t="shared" si="1"/>
        <v>52.173999999999999</v>
      </c>
      <c r="L16" s="62">
        <f t="shared" si="1"/>
        <v>42.558</v>
      </c>
      <c r="M16" s="62">
        <f t="shared" si="1"/>
        <v>41.011000000000003</v>
      </c>
      <c r="N16" s="62">
        <f t="shared" si="1"/>
        <v>31.651000000000003</v>
      </c>
      <c r="O16" s="62">
        <f t="shared" si="1"/>
        <v>30.260999999999999</v>
      </c>
      <c r="P16" s="62">
        <f t="shared" si="1"/>
        <v>27.861000000000001</v>
      </c>
      <c r="Q16" s="62">
        <f t="shared" si="1"/>
        <v>24.143000000000001</v>
      </c>
      <c r="R16" s="62">
        <f t="shared" si="1"/>
        <v>41.866</v>
      </c>
      <c r="S16" s="62">
        <f t="shared" si="1"/>
        <v>93.021000000000001</v>
      </c>
      <c r="T16" s="62">
        <f t="shared" si="1"/>
        <v>89.155000000000001</v>
      </c>
      <c r="U16" s="62">
        <f t="shared" si="1"/>
        <v>80.926000000000002</v>
      </c>
      <c r="V16" s="62">
        <f t="shared" si="1"/>
        <v>41.797000000000004</v>
      </c>
      <c r="W16" s="62">
        <f t="shared" si="1"/>
        <v>22.164000000000001</v>
      </c>
      <c r="X16" s="62">
        <f t="shared" si="1"/>
        <v>21.347000000000001</v>
      </c>
      <c r="Y16" s="62">
        <f t="shared" si="1"/>
        <v>5.2389999999999999</v>
      </c>
      <c r="Z16" s="63" t="str">
        <f t="shared" si="1"/>
        <v/>
      </c>
      <c r="AA16" s="64">
        <f>SUM(AA10:AA15)</f>
        <v>908.88300000000004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0.14399999999999999</v>
      </c>
      <c r="U20" s="77">
        <v>6.0000000000000001E-3</v>
      </c>
      <c r="V20" s="77">
        <v>1.0999999999999999E-2</v>
      </c>
      <c r="W20" s="77"/>
      <c r="X20" s="77">
        <v>8.9999999999999993E-3</v>
      </c>
      <c r="Y20" s="77">
        <v>8.9999999999999993E-3</v>
      </c>
      <c r="Z20" s="78"/>
      <c r="AA20" s="79">
        <f t="shared" si="2"/>
        <v>0.17900000000000002</v>
      </c>
    </row>
    <row r="21" spans="1:27" ht="24.95" customHeight="1" x14ac:dyDescent="0.2">
      <c r="A21" s="75" t="s">
        <v>16</v>
      </c>
      <c r="B21" s="80">
        <v>3.1829999999999998</v>
      </c>
      <c r="C21" s="81">
        <v>3.5399999999999996</v>
      </c>
      <c r="D21" s="81">
        <v>4.5170000000000003</v>
      </c>
      <c r="E21" s="81">
        <v>2.5489999999999999</v>
      </c>
      <c r="F21" s="81">
        <v>1.109</v>
      </c>
      <c r="G21" s="81"/>
      <c r="H21" s="81">
        <v>0.26100000000000001</v>
      </c>
      <c r="I21" s="81"/>
      <c r="J21" s="81"/>
      <c r="K21" s="81"/>
      <c r="L21" s="81"/>
      <c r="M21" s="81"/>
      <c r="N21" s="81">
        <v>0.81299999999999994</v>
      </c>
      <c r="O21" s="81">
        <v>2.8180000000000001</v>
      </c>
      <c r="P21" s="81">
        <v>0.46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19.25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3.1829999999999998</v>
      </c>
      <c r="C25" s="88">
        <f t="shared" ref="C25:Z25" si="3">IF(LEN(C$2)&gt;0,SUM(C19:C24),"")</f>
        <v>3.5399999999999996</v>
      </c>
      <c r="D25" s="88">
        <f t="shared" si="3"/>
        <v>4.5170000000000003</v>
      </c>
      <c r="E25" s="88">
        <f t="shared" si="3"/>
        <v>2.5489999999999999</v>
      </c>
      <c r="F25" s="88">
        <f t="shared" si="3"/>
        <v>1.109</v>
      </c>
      <c r="G25" s="88">
        <f t="shared" si="3"/>
        <v>0</v>
      </c>
      <c r="H25" s="88">
        <f t="shared" si="3"/>
        <v>0.26100000000000001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0.81299999999999994</v>
      </c>
      <c r="O25" s="88">
        <f t="shared" si="3"/>
        <v>2.8180000000000001</v>
      </c>
      <c r="P25" s="88">
        <f t="shared" si="3"/>
        <v>0.46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0.14399999999999999</v>
      </c>
      <c r="U25" s="88">
        <f t="shared" si="3"/>
        <v>6.0000000000000001E-3</v>
      </c>
      <c r="V25" s="88">
        <f t="shared" si="3"/>
        <v>1.0999999999999999E-2</v>
      </c>
      <c r="W25" s="88">
        <f t="shared" si="3"/>
        <v>0</v>
      </c>
      <c r="X25" s="88">
        <f t="shared" si="3"/>
        <v>8.9999999999999993E-3</v>
      </c>
      <c r="Y25" s="88">
        <f t="shared" si="3"/>
        <v>8.9999999999999993E-3</v>
      </c>
      <c r="Z25" s="89" t="str">
        <f t="shared" si="3"/>
        <v/>
      </c>
      <c r="AA25" s="90">
        <f>SUM(AA19:AA24)</f>
        <v>19.428999999999998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22.465</v>
      </c>
      <c r="C29" s="77">
        <v>29.1</v>
      </c>
      <c r="D29" s="77">
        <v>40.155999999999999</v>
      </c>
      <c r="E29" s="77">
        <v>23.468</v>
      </c>
      <c r="F29" s="77">
        <v>19.859000000000002</v>
      </c>
      <c r="G29" s="77">
        <v>16.891999999999999</v>
      </c>
      <c r="H29" s="77">
        <v>20.960999999999999</v>
      </c>
      <c r="I29" s="77">
        <v>70.128</v>
      </c>
      <c r="J29" s="77">
        <v>35.838999999999999</v>
      </c>
      <c r="K29" s="77">
        <v>52.173999999999999</v>
      </c>
      <c r="L29" s="77">
        <v>42.558</v>
      </c>
      <c r="M29" s="77">
        <v>41.011000000000003</v>
      </c>
      <c r="N29" s="77">
        <v>32.463999999999999</v>
      </c>
      <c r="O29" s="77">
        <v>33.079000000000001</v>
      </c>
      <c r="P29" s="77">
        <v>28.321000000000002</v>
      </c>
      <c r="Q29" s="77">
        <v>24.143000000000001</v>
      </c>
      <c r="R29" s="77">
        <v>41.866</v>
      </c>
      <c r="S29" s="77">
        <v>93.021000000000001</v>
      </c>
      <c r="T29" s="77">
        <v>89.299000000000007</v>
      </c>
      <c r="U29" s="77">
        <v>80.932000000000002</v>
      </c>
      <c r="V29" s="77">
        <v>41.808</v>
      </c>
      <c r="W29" s="77">
        <v>22.164000000000001</v>
      </c>
      <c r="X29" s="77">
        <v>21.356000000000002</v>
      </c>
      <c r="Y29" s="77">
        <v>5.2480000000000002</v>
      </c>
      <c r="Z29" s="78"/>
      <c r="AA29" s="79">
        <f>SUM(B29:Z29)</f>
        <v>928.31200000000001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22.465</v>
      </c>
      <c r="C31" s="62">
        <f t="shared" ref="C31:Z31" si="4">IF(LEN(C$2)&gt;0,SUM(C28:C30),"")</f>
        <v>29.1</v>
      </c>
      <c r="D31" s="62">
        <f t="shared" si="4"/>
        <v>40.155999999999999</v>
      </c>
      <c r="E31" s="62">
        <f t="shared" si="4"/>
        <v>23.468</v>
      </c>
      <c r="F31" s="62">
        <f t="shared" si="4"/>
        <v>19.859000000000002</v>
      </c>
      <c r="G31" s="62">
        <f t="shared" si="4"/>
        <v>16.891999999999999</v>
      </c>
      <c r="H31" s="62">
        <f t="shared" si="4"/>
        <v>20.960999999999999</v>
      </c>
      <c r="I31" s="62">
        <f t="shared" si="4"/>
        <v>70.128</v>
      </c>
      <c r="J31" s="62">
        <f t="shared" si="4"/>
        <v>35.838999999999999</v>
      </c>
      <c r="K31" s="62">
        <f t="shared" si="4"/>
        <v>52.173999999999999</v>
      </c>
      <c r="L31" s="62">
        <f t="shared" si="4"/>
        <v>42.558</v>
      </c>
      <c r="M31" s="62">
        <f t="shared" si="4"/>
        <v>41.011000000000003</v>
      </c>
      <c r="N31" s="62">
        <f t="shared" si="4"/>
        <v>32.463999999999999</v>
      </c>
      <c r="O31" s="62">
        <f t="shared" si="4"/>
        <v>33.079000000000001</v>
      </c>
      <c r="P31" s="62">
        <f t="shared" si="4"/>
        <v>28.321000000000002</v>
      </c>
      <c r="Q31" s="62">
        <f t="shared" si="4"/>
        <v>24.143000000000001</v>
      </c>
      <c r="R31" s="62">
        <f t="shared" si="4"/>
        <v>41.866</v>
      </c>
      <c r="S31" s="62">
        <f t="shared" si="4"/>
        <v>93.021000000000001</v>
      </c>
      <c r="T31" s="62">
        <f t="shared" si="4"/>
        <v>89.299000000000007</v>
      </c>
      <c r="U31" s="62">
        <f t="shared" si="4"/>
        <v>80.932000000000002</v>
      </c>
      <c r="V31" s="62">
        <f t="shared" si="4"/>
        <v>41.808</v>
      </c>
      <c r="W31" s="62">
        <f t="shared" si="4"/>
        <v>22.164000000000001</v>
      </c>
      <c r="X31" s="62">
        <f t="shared" si="4"/>
        <v>21.356000000000002</v>
      </c>
      <c r="Y31" s="62">
        <f t="shared" si="4"/>
        <v>5.2480000000000002</v>
      </c>
      <c r="Z31" s="63" t="str">
        <f t="shared" si="4"/>
        <v/>
      </c>
      <c r="AA31" s="64">
        <f>SUM(AA28:AA30)</f>
        <v>928.31200000000001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10.1</v>
      </c>
      <c r="Z38" s="100"/>
      <c r="AA38" s="79">
        <f t="shared" si="5"/>
        <v>10.1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10.1</v>
      </c>
      <c r="Z39" s="89" t="str">
        <f t="shared" si="6"/>
        <v/>
      </c>
      <c r="AA39" s="90">
        <f t="shared" si="5"/>
        <v>10.1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10.1</v>
      </c>
      <c r="Z46" s="100"/>
      <c r="AA46" s="79">
        <f t="shared" si="7"/>
        <v>10.1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10.1</v>
      </c>
      <c r="Z48" s="89" t="str">
        <f t="shared" si="8"/>
        <v/>
      </c>
      <c r="AA48" s="90">
        <f t="shared" si="7"/>
        <v>10.1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22.464999999999996</v>
      </c>
      <c r="C51" s="88">
        <f t="shared" si="10"/>
        <v>29.099999999999998</v>
      </c>
      <c r="D51" s="88">
        <f t="shared" si="10"/>
        <v>40.155999999999999</v>
      </c>
      <c r="E51" s="88">
        <f t="shared" si="10"/>
        <v>23.467999999999996</v>
      </c>
      <c r="F51" s="88">
        <f t="shared" si="10"/>
        <v>19.859000000000002</v>
      </c>
      <c r="G51" s="88">
        <f t="shared" si="10"/>
        <v>16.892000000000003</v>
      </c>
      <c r="H51" s="88">
        <f t="shared" si="10"/>
        <v>20.960999999999999</v>
      </c>
      <c r="I51" s="88">
        <f t="shared" si="10"/>
        <v>70.128</v>
      </c>
      <c r="J51" s="88">
        <f t="shared" si="10"/>
        <v>35.838999999999999</v>
      </c>
      <c r="K51" s="88">
        <f t="shared" si="10"/>
        <v>52.173999999999999</v>
      </c>
      <c r="L51" s="88">
        <f t="shared" si="10"/>
        <v>42.558</v>
      </c>
      <c r="M51" s="88">
        <f t="shared" si="10"/>
        <v>41.011000000000003</v>
      </c>
      <c r="N51" s="88">
        <f t="shared" si="10"/>
        <v>32.464000000000006</v>
      </c>
      <c r="O51" s="88">
        <f t="shared" si="10"/>
        <v>33.079000000000001</v>
      </c>
      <c r="P51" s="88">
        <f t="shared" si="10"/>
        <v>28.321000000000002</v>
      </c>
      <c r="Q51" s="88">
        <f t="shared" si="10"/>
        <v>24.143000000000001</v>
      </c>
      <c r="R51" s="88">
        <f t="shared" si="10"/>
        <v>41.866</v>
      </c>
      <c r="S51" s="88">
        <f t="shared" si="10"/>
        <v>93.021000000000001</v>
      </c>
      <c r="T51" s="88">
        <f t="shared" si="10"/>
        <v>89.299000000000007</v>
      </c>
      <c r="U51" s="88">
        <f t="shared" si="10"/>
        <v>80.932000000000002</v>
      </c>
      <c r="V51" s="88">
        <f t="shared" si="10"/>
        <v>41.808000000000007</v>
      </c>
      <c r="W51" s="88">
        <f t="shared" si="10"/>
        <v>22.164000000000001</v>
      </c>
      <c r="X51" s="88">
        <f t="shared" si="10"/>
        <v>21.356000000000002</v>
      </c>
      <c r="Y51" s="88">
        <f t="shared" si="10"/>
        <v>15.347999999999999</v>
      </c>
      <c r="Z51" s="89" t="str">
        <f t="shared" si="10"/>
        <v/>
      </c>
      <c r="AA51" s="105">
        <f>SUM(B51:Z51)</f>
        <v>938.41199999999992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22.435000000000002</v>
      </c>
      <c r="C4" s="18">
        <v>29.061999999999998</v>
      </c>
      <c r="D4" s="18">
        <v>40.186999999999998</v>
      </c>
      <c r="E4" s="18">
        <v>23.451000000000004</v>
      </c>
      <c r="F4" s="18">
        <v>19.894000000000002</v>
      </c>
      <c r="G4" s="18">
        <v>16.891999999999996</v>
      </c>
      <c r="H4" s="18">
        <v>20.961000000000002</v>
      </c>
      <c r="I4" s="18">
        <v>70.154000000000011</v>
      </c>
      <c r="J4" s="18">
        <v>35.838999999999999</v>
      </c>
      <c r="K4" s="18">
        <v>52.174000000000007</v>
      </c>
      <c r="L4" s="18">
        <v>42.558000000000007</v>
      </c>
      <c r="M4" s="18">
        <v>41.011000000000003</v>
      </c>
      <c r="N4" s="18">
        <v>32.464000000000006</v>
      </c>
      <c r="O4" s="18">
        <v>33.079000000000008</v>
      </c>
      <c r="P4" s="18">
        <v>28.321000000000002</v>
      </c>
      <c r="Q4" s="18">
        <v>24.143000000000001</v>
      </c>
      <c r="R4" s="18">
        <v>41.866</v>
      </c>
      <c r="S4" s="18">
        <v>93.007000000000005</v>
      </c>
      <c r="T4" s="18">
        <v>89.3</v>
      </c>
      <c r="U4" s="18">
        <v>80.944000000000003</v>
      </c>
      <c r="V4" s="18">
        <v>41.819000000000003</v>
      </c>
      <c r="W4" s="18">
        <v>22.21</v>
      </c>
      <c r="X4" s="18">
        <v>21.365000000000002</v>
      </c>
      <c r="Y4" s="18">
        <v>15.388</v>
      </c>
      <c r="Z4" s="19"/>
      <c r="AA4" s="20">
        <f>SUM(B4:Z4)</f>
        <v>938.524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205.01</v>
      </c>
      <c r="C7" s="28">
        <v>193</v>
      </c>
      <c r="D7" s="28">
        <v>187</v>
      </c>
      <c r="E7" s="28">
        <v>179.27</v>
      </c>
      <c r="F7" s="28">
        <v>179.27</v>
      </c>
      <c r="G7" s="28">
        <v>196</v>
      </c>
      <c r="H7" s="28">
        <v>254.86</v>
      </c>
      <c r="I7" s="28">
        <v>244.88</v>
      </c>
      <c r="J7" s="28">
        <v>282.87</v>
      </c>
      <c r="K7" s="28">
        <v>261.19</v>
      </c>
      <c r="L7" s="28">
        <v>281.45</v>
      </c>
      <c r="M7" s="28">
        <v>263.39</v>
      </c>
      <c r="N7" s="28">
        <v>258.8</v>
      </c>
      <c r="O7" s="28">
        <v>250.29</v>
      </c>
      <c r="P7" s="28">
        <v>256.51</v>
      </c>
      <c r="Q7" s="28">
        <v>249.5</v>
      </c>
      <c r="R7" s="28">
        <v>251.41</v>
      </c>
      <c r="S7" s="28">
        <v>280.75</v>
      </c>
      <c r="T7" s="28">
        <v>268.88</v>
      </c>
      <c r="U7" s="28">
        <v>267</v>
      </c>
      <c r="V7" s="28">
        <v>255.68</v>
      </c>
      <c r="W7" s="28">
        <v>233.98</v>
      </c>
      <c r="X7" s="28">
        <v>218</v>
      </c>
      <c r="Y7" s="28">
        <v>198.11</v>
      </c>
      <c r="Z7" s="29"/>
      <c r="AA7" s="30">
        <f>IF(SUM(B7:Z7)&lt;&gt;0,AVERAGEIF(B7:Z7,"&lt;&gt;"""),"")</f>
        <v>238.21249999999998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9.6519999999999992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9.6519999999999992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5.5250000000000004</v>
      </c>
      <c r="O14" s="57">
        <v>10.052</v>
      </c>
      <c r="P14" s="57">
        <v>9.229000000000001</v>
      </c>
      <c r="Q14" s="57">
        <v>9.202</v>
      </c>
      <c r="R14" s="57"/>
      <c r="S14" s="57"/>
      <c r="T14" s="57"/>
      <c r="U14" s="57"/>
      <c r="V14" s="57"/>
      <c r="W14" s="57"/>
      <c r="X14" s="57"/>
      <c r="Y14" s="57">
        <v>0.314</v>
      </c>
      <c r="Z14" s="58"/>
      <c r="AA14" s="59">
        <f t="shared" si="0"/>
        <v>34.322000000000003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9.6519999999999992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5.5250000000000004</v>
      </c>
      <c r="O16" s="62">
        <f t="shared" si="1"/>
        <v>10.052</v>
      </c>
      <c r="P16" s="62">
        <f t="shared" si="1"/>
        <v>9.229000000000001</v>
      </c>
      <c r="Q16" s="62">
        <f t="shared" si="1"/>
        <v>9.202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0.314</v>
      </c>
      <c r="Z16" s="63" t="str">
        <f t="shared" si="1"/>
        <v/>
      </c>
      <c r="AA16" s="64">
        <f>SUM(AA10:AA15)</f>
        <v>43.974000000000004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0.01</v>
      </c>
      <c r="C20" s="77">
        <v>1.6E-2</v>
      </c>
      <c r="D20" s="77">
        <v>7.0000000000000001E-3</v>
      </c>
      <c r="E20" s="77">
        <v>1.2999999999999999E-2</v>
      </c>
      <c r="F20" s="77">
        <v>1.4999999999999999E-2</v>
      </c>
      <c r="G20" s="77">
        <v>0.68</v>
      </c>
      <c r="H20" s="77">
        <v>2.2210000000000001</v>
      </c>
      <c r="I20" s="77">
        <v>2.1680000000000001</v>
      </c>
      <c r="J20" s="77">
        <v>1.994</v>
      </c>
      <c r="K20" s="77">
        <v>2.0030000000000001</v>
      </c>
      <c r="L20" s="77">
        <v>2</v>
      </c>
      <c r="M20" s="77">
        <v>2.0489999999999999</v>
      </c>
      <c r="N20" s="77">
        <v>2.234</v>
      </c>
      <c r="O20" s="77">
        <v>2.0550000000000002</v>
      </c>
      <c r="P20" s="77">
        <v>2.0249999999999999</v>
      </c>
      <c r="Q20" s="77">
        <v>2.0089999999999999</v>
      </c>
      <c r="R20" s="77">
        <v>2.012</v>
      </c>
      <c r="S20" s="77">
        <v>1.5589999999999999</v>
      </c>
      <c r="T20" s="77"/>
      <c r="U20" s="77"/>
      <c r="V20" s="77"/>
      <c r="W20" s="77">
        <v>1E-3</v>
      </c>
      <c r="X20" s="77"/>
      <c r="Y20" s="77"/>
      <c r="Z20" s="78"/>
      <c r="AA20" s="79">
        <f t="shared" si="2"/>
        <v>25.071000000000002</v>
      </c>
    </row>
    <row r="21" spans="1:27" ht="24.95" customHeight="1" x14ac:dyDescent="0.2">
      <c r="A21" s="75" t="s">
        <v>16</v>
      </c>
      <c r="B21" s="80">
        <v>7.3249999999999993</v>
      </c>
      <c r="C21" s="81">
        <v>4.6459999999999999</v>
      </c>
      <c r="D21" s="81">
        <v>4.78</v>
      </c>
      <c r="E21" s="81">
        <v>4.4379999999999997</v>
      </c>
      <c r="F21" s="81">
        <v>3.0790000000000002</v>
      </c>
      <c r="G21" s="81">
        <v>6.5600000000000005</v>
      </c>
      <c r="H21" s="81">
        <v>18.740000000000002</v>
      </c>
      <c r="I21" s="81">
        <v>38.485999999999997</v>
      </c>
      <c r="J21" s="81">
        <v>33.844999999999999</v>
      </c>
      <c r="K21" s="81">
        <v>50.171000000000006</v>
      </c>
      <c r="L21" s="81">
        <v>40.558000000000007</v>
      </c>
      <c r="M21" s="81">
        <v>38.961999999999996</v>
      </c>
      <c r="N21" s="81">
        <v>24.704999999999998</v>
      </c>
      <c r="O21" s="81">
        <v>20.972000000000001</v>
      </c>
      <c r="P21" s="81">
        <v>17.067</v>
      </c>
      <c r="Q21" s="81">
        <v>12.931999999999999</v>
      </c>
      <c r="R21" s="81">
        <v>39.853999999999999</v>
      </c>
      <c r="S21" s="81">
        <v>24.947999999999997</v>
      </c>
      <c r="T21" s="81">
        <v>24.3</v>
      </c>
      <c r="U21" s="81">
        <v>18.444000000000003</v>
      </c>
      <c r="V21" s="81">
        <v>13.919</v>
      </c>
      <c r="W21" s="81">
        <v>12.308999999999999</v>
      </c>
      <c r="X21" s="81">
        <v>18.965</v>
      </c>
      <c r="Y21" s="81">
        <v>15.074</v>
      </c>
      <c r="Z21" s="78"/>
      <c r="AA21" s="79">
        <f t="shared" si="2"/>
        <v>495.07899999999995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7.3349999999999991</v>
      </c>
      <c r="C25" s="88">
        <f t="shared" si="3"/>
        <v>4.6619999999999999</v>
      </c>
      <c r="D25" s="88">
        <f t="shared" si="3"/>
        <v>4.7869999999999999</v>
      </c>
      <c r="E25" s="88">
        <f t="shared" si="3"/>
        <v>4.4509999999999996</v>
      </c>
      <c r="F25" s="88">
        <f t="shared" si="3"/>
        <v>3.0940000000000003</v>
      </c>
      <c r="G25" s="88">
        <f t="shared" si="3"/>
        <v>7.24</v>
      </c>
      <c r="H25" s="88">
        <f t="shared" si="3"/>
        <v>20.961000000000002</v>
      </c>
      <c r="I25" s="88">
        <f t="shared" si="3"/>
        <v>40.653999999999996</v>
      </c>
      <c r="J25" s="88">
        <f t="shared" si="3"/>
        <v>35.838999999999999</v>
      </c>
      <c r="K25" s="88">
        <f t="shared" si="3"/>
        <v>52.174000000000007</v>
      </c>
      <c r="L25" s="88">
        <f t="shared" si="3"/>
        <v>42.558000000000007</v>
      </c>
      <c r="M25" s="88">
        <f t="shared" si="3"/>
        <v>41.010999999999996</v>
      </c>
      <c r="N25" s="88">
        <f t="shared" si="3"/>
        <v>26.939</v>
      </c>
      <c r="O25" s="88">
        <f t="shared" si="3"/>
        <v>23.027000000000001</v>
      </c>
      <c r="P25" s="88">
        <f t="shared" si="3"/>
        <v>19.091999999999999</v>
      </c>
      <c r="Q25" s="88">
        <f t="shared" si="3"/>
        <v>14.940999999999999</v>
      </c>
      <c r="R25" s="88">
        <f t="shared" si="3"/>
        <v>41.866</v>
      </c>
      <c r="S25" s="88">
        <f t="shared" si="3"/>
        <v>26.506999999999998</v>
      </c>
      <c r="T25" s="88">
        <f t="shared" si="3"/>
        <v>24.3</v>
      </c>
      <c r="U25" s="88">
        <f t="shared" si="3"/>
        <v>18.444000000000003</v>
      </c>
      <c r="V25" s="88">
        <f t="shared" si="3"/>
        <v>13.919</v>
      </c>
      <c r="W25" s="88">
        <f t="shared" si="3"/>
        <v>12.309999999999999</v>
      </c>
      <c r="X25" s="88">
        <f t="shared" si="3"/>
        <v>18.965</v>
      </c>
      <c r="Y25" s="88">
        <f t="shared" si="3"/>
        <v>15.074</v>
      </c>
      <c r="Z25" s="89">
        <f t="shared" si="3"/>
        <v>0</v>
      </c>
      <c r="AA25" s="90">
        <f t="shared" si="3"/>
        <v>520.15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7.335</v>
      </c>
      <c r="C29" s="77">
        <v>4.6619999999999999</v>
      </c>
      <c r="D29" s="77">
        <v>4.7869999999999999</v>
      </c>
      <c r="E29" s="77">
        <v>4.4509999999999996</v>
      </c>
      <c r="F29" s="77">
        <v>3.0939999999999999</v>
      </c>
      <c r="G29" s="77">
        <v>16.891999999999999</v>
      </c>
      <c r="H29" s="77">
        <v>20.960999999999999</v>
      </c>
      <c r="I29" s="77">
        <v>40.654000000000003</v>
      </c>
      <c r="J29" s="77">
        <v>35.838999999999999</v>
      </c>
      <c r="K29" s="77">
        <v>52.173999999999999</v>
      </c>
      <c r="L29" s="77">
        <v>42.558</v>
      </c>
      <c r="M29" s="77">
        <v>41.011000000000003</v>
      </c>
      <c r="N29" s="77">
        <v>32.463999999999999</v>
      </c>
      <c r="O29" s="77">
        <v>33.079000000000001</v>
      </c>
      <c r="P29" s="77">
        <v>28.321000000000002</v>
      </c>
      <c r="Q29" s="77">
        <v>24.143000000000001</v>
      </c>
      <c r="R29" s="77">
        <v>41.866</v>
      </c>
      <c r="S29" s="77">
        <v>26.507000000000001</v>
      </c>
      <c r="T29" s="77">
        <v>24.3</v>
      </c>
      <c r="U29" s="77">
        <v>18.443999999999999</v>
      </c>
      <c r="V29" s="77">
        <v>13.919</v>
      </c>
      <c r="W29" s="77">
        <v>12.31</v>
      </c>
      <c r="X29" s="77">
        <v>18.965</v>
      </c>
      <c r="Y29" s="77">
        <v>15.388</v>
      </c>
      <c r="Z29" s="78"/>
      <c r="AA29" s="79">
        <f>SUM(B29:Z29)</f>
        <v>564.12400000000014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7.335</v>
      </c>
      <c r="C31" s="62">
        <f t="shared" si="4"/>
        <v>4.6619999999999999</v>
      </c>
      <c r="D31" s="62">
        <f t="shared" si="4"/>
        <v>4.7869999999999999</v>
      </c>
      <c r="E31" s="62">
        <f t="shared" si="4"/>
        <v>4.4509999999999996</v>
      </c>
      <c r="F31" s="62">
        <f t="shared" si="4"/>
        <v>3.0939999999999999</v>
      </c>
      <c r="G31" s="62">
        <f t="shared" si="4"/>
        <v>16.891999999999999</v>
      </c>
      <c r="H31" s="62">
        <f t="shared" si="4"/>
        <v>20.960999999999999</v>
      </c>
      <c r="I31" s="62">
        <f t="shared" si="4"/>
        <v>40.654000000000003</v>
      </c>
      <c r="J31" s="62">
        <f t="shared" si="4"/>
        <v>35.838999999999999</v>
      </c>
      <c r="K31" s="62">
        <f t="shared" si="4"/>
        <v>52.173999999999999</v>
      </c>
      <c r="L31" s="62">
        <f t="shared" si="4"/>
        <v>42.558</v>
      </c>
      <c r="M31" s="62">
        <f t="shared" si="4"/>
        <v>41.011000000000003</v>
      </c>
      <c r="N31" s="62">
        <f t="shared" si="4"/>
        <v>32.463999999999999</v>
      </c>
      <c r="O31" s="62">
        <f t="shared" si="4"/>
        <v>33.079000000000001</v>
      </c>
      <c r="P31" s="62">
        <f t="shared" si="4"/>
        <v>28.321000000000002</v>
      </c>
      <c r="Q31" s="62">
        <f t="shared" si="4"/>
        <v>24.143000000000001</v>
      </c>
      <c r="R31" s="62">
        <f t="shared" si="4"/>
        <v>41.866</v>
      </c>
      <c r="S31" s="62">
        <f t="shared" si="4"/>
        <v>26.507000000000001</v>
      </c>
      <c r="T31" s="62">
        <f t="shared" si="4"/>
        <v>24.3</v>
      </c>
      <c r="U31" s="62">
        <f t="shared" si="4"/>
        <v>18.443999999999999</v>
      </c>
      <c r="V31" s="62">
        <f t="shared" si="4"/>
        <v>13.919</v>
      </c>
      <c r="W31" s="62">
        <f t="shared" si="4"/>
        <v>12.31</v>
      </c>
      <c r="X31" s="62">
        <f t="shared" si="4"/>
        <v>18.965</v>
      </c>
      <c r="Y31" s="62">
        <f t="shared" si="4"/>
        <v>15.388</v>
      </c>
      <c r="Z31" s="63">
        <f t="shared" si="4"/>
        <v>0</v>
      </c>
      <c r="AA31" s="64">
        <f t="shared" si="4"/>
        <v>564.12400000000014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15.1</v>
      </c>
      <c r="C38" s="99">
        <v>24.4</v>
      </c>
      <c r="D38" s="99">
        <v>35.4</v>
      </c>
      <c r="E38" s="99">
        <v>19</v>
      </c>
      <c r="F38" s="99">
        <v>16.8</v>
      </c>
      <c r="G38" s="99"/>
      <c r="H38" s="99"/>
      <c r="I38" s="99">
        <v>29.5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66.5</v>
      </c>
      <c r="T38" s="99">
        <v>65</v>
      </c>
      <c r="U38" s="99">
        <v>62.5</v>
      </c>
      <c r="V38" s="99">
        <v>27.9</v>
      </c>
      <c r="W38" s="99">
        <v>9.9</v>
      </c>
      <c r="X38" s="99">
        <v>2.4</v>
      </c>
      <c r="Y38" s="99"/>
      <c r="Z38" s="100"/>
      <c r="AA38" s="79">
        <f t="shared" si="5"/>
        <v>374.39999999999992</v>
      </c>
    </row>
    <row r="39" spans="1:27" ht="30" customHeight="1" thickBot="1" x14ac:dyDescent="0.25">
      <c r="A39" s="86" t="s">
        <v>45</v>
      </c>
      <c r="B39" s="87">
        <f t="shared" ref="B39:Z39" si="6">SUM(B34:B38)</f>
        <v>15.1</v>
      </c>
      <c r="C39" s="88">
        <f t="shared" si="6"/>
        <v>24.4</v>
      </c>
      <c r="D39" s="88">
        <f t="shared" si="6"/>
        <v>35.4</v>
      </c>
      <c r="E39" s="88">
        <f t="shared" si="6"/>
        <v>19</v>
      </c>
      <c r="F39" s="88">
        <f t="shared" si="6"/>
        <v>16.8</v>
      </c>
      <c r="G39" s="88">
        <f t="shared" si="6"/>
        <v>0</v>
      </c>
      <c r="H39" s="88">
        <f t="shared" si="6"/>
        <v>0</v>
      </c>
      <c r="I39" s="88">
        <f t="shared" si="6"/>
        <v>29.5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66.5</v>
      </c>
      <c r="T39" s="88">
        <f t="shared" si="6"/>
        <v>65</v>
      </c>
      <c r="U39" s="88">
        <f t="shared" si="6"/>
        <v>62.5</v>
      </c>
      <c r="V39" s="88">
        <f t="shared" si="6"/>
        <v>27.9</v>
      </c>
      <c r="W39" s="88">
        <f t="shared" si="6"/>
        <v>9.9</v>
      </c>
      <c r="X39" s="88">
        <f t="shared" si="6"/>
        <v>2.4</v>
      </c>
      <c r="Y39" s="88">
        <f t="shared" si="6"/>
        <v>0</v>
      </c>
      <c r="Z39" s="89">
        <f t="shared" si="6"/>
        <v>0</v>
      </c>
      <c r="AA39" s="90">
        <f t="shared" si="5"/>
        <v>374.39999999999992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15.1</v>
      </c>
      <c r="C46" s="99">
        <v>24.4</v>
      </c>
      <c r="D46" s="99">
        <v>35.4</v>
      </c>
      <c r="E46" s="99">
        <v>19</v>
      </c>
      <c r="F46" s="99">
        <v>16.8</v>
      </c>
      <c r="G46" s="99"/>
      <c r="H46" s="99"/>
      <c r="I46" s="99">
        <v>29.5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66.5</v>
      </c>
      <c r="T46" s="99">
        <v>65</v>
      </c>
      <c r="U46" s="99">
        <v>62.5</v>
      </c>
      <c r="V46" s="99">
        <v>27.9</v>
      </c>
      <c r="W46" s="99">
        <v>9.9</v>
      </c>
      <c r="X46" s="99">
        <v>2.4</v>
      </c>
      <c r="Y46" s="99"/>
      <c r="Z46" s="100"/>
      <c r="AA46" s="79">
        <f t="shared" si="7"/>
        <v>374.39999999999992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15.1</v>
      </c>
      <c r="C48" s="88">
        <f t="shared" ref="C48:Z48" si="8">SUM(C42:C47)</f>
        <v>24.4</v>
      </c>
      <c r="D48" s="88">
        <f t="shared" si="8"/>
        <v>35.4</v>
      </c>
      <c r="E48" s="88">
        <f t="shared" si="8"/>
        <v>19</v>
      </c>
      <c r="F48" s="88">
        <f t="shared" si="8"/>
        <v>16.8</v>
      </c>
      <c r="G48" s="88">
        <f t="shared" si="8"/>
        <v>0</v>
      </c>
      <c r="H48" s="88">
        <f t="shared" si="8"/>
        <v>0</v>
      </c>
      <c r="I48" s="88">
        <f t="shared" si="8"/>
        <v>29.5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66.5</v>
      </c>
      <c r="T48" s="88">
        <f t="shared" si="8"/>
        <v>65</v>
      </c>
      <c r="U48" s="88">
        <f t="shared" si="8"/>
        <v>62.5</v>
      </c>
      <c r="V48" s="88">
        <f t="shared" si="8"/>
        <v>27.9</v>
      </c>
      <c r="W48" s="88">
        <f t="shared" si="8"/>
        <v>9.9</v>
      </c>
      <c r="X48" s="88">
        <f t="shared" si="8"/>
        <v>2.4</v>
      </c>
      <c r="Y48" s="88">
        <f t="shared" si="8"/>
        <v>0</v>
      </c>
      <c r="Z48" s="89">
        <f t="shared" si="8"/>
        <v>0</v>
      </c>
      <c r="AA48" s="90">
        <f t="shared" si="7"/>
        <v>374.39999999999992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22.434999999999999</v>
      </c>
      <c r="C51" s="88">
        <f t="shared" si="10"/>
        <v>29.061999999999998</v>
      </c>
      <c r="D51" s="88">
        <f t="shared" si="10"/>
        <v>40.186999999999998</v>
      </c>
      <c r="E51" s="88">
        <f t="shared" si="10"/>
        <v>23.451000000000001</v>
      </c>
      <c r="F51" s="88">
        <f t="shared" si="10"/>
        <v>19.894000000000002</v>
      </c>
      <c r="G51" s="88">
        <f t="shared" si="10"/>
        <v>16.891999999999999</v>
      </c>
      <c r="H51" s="88">
        <f t="shared" si="10"/>
        <v>20.961000000000002</v>
      </c>
      <c r="I51" s="88">
        <f t="shared" si="10"/>
        <v>70.153999999999996</v>
      </c>
      <c r="J51" s="88">
        <f t="shared" si="10"/>
        <v>35.838999999999999</v>
      </c>
      <c r="K51" s="88">
        <f t="shared" si="10"/>
        <v>52.174000000000007</v>
      </c>
      <c r="L51" s="88">
        <f t="shared" si="10"/>
        <v>42.558000000000007</v>
      </c>
      <c r="M51" s="88">
        <f t="shared" si="10"/>
        <v>41.010999999999996</v>
      </c>
      <c r="N51" s="88">
        <f t="shared" si="10"/>
        <v>32.463999999999999</v>
      </c>
      <c r="O51" s="88">
        <f t="shared" si="10"/>
        <v>33.079000000000001</v>
      </c>
      <c r="P51" s="88">
        <f t="shared" si="10"/>
        <v>28.320999999999998</v>
      </c>
      <c r="Q51" s="88">
        <f t="shared" si="10"/>
        <v>24.143000000000001</v>
      </c>
      <c r="R51" s="88">
        <f t="shared" si="10"/>
        <v>41.866</v>
      </c>
      <c r="S51" s="88">
        <f t="shared" si="10"/>
        <v>93.007000000000005</v>
      </c>
      <c r="T51" s="88">
        <f t="shared" si="10"/>
        <v>89.3</v>
      </c>
      <c r="U51" s="88">
        <f t="shared" si="10"/>
        <v>80.944000000000003</v>
      </c>
      <c r="V51" s="88">
        <f t="shared" si="10"/>
        <v>41.819000000000003</v>
      </c>
      <c r="W51" s="88">
        <f t="shared" si="10"/>
        <v>22.21</v>
      </c>
      <c r="X51" s="88">
        <f t="shared" si="10"/>
        <v>21.364999999999998</v>
      </c>
      <c r="Y51" s="88">
        <f t="shared" si="10"/>
        <v>15.388</v>
      </c>
      <c r="Z51" s="89">
        <f t="shared" si="10"/>
        <v>0</v>
      </c>
      <c r="AA51" s="105">
        <f>SUM(B51:Z51)</f>
        <v>938.524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15.1</v>
      </c>
      <c r="C4" s="18">
        <v>24.4</v>
      </c>
      <c r="D4" s="18">
        <v>35.4</v>
      </c>
      <c r="E4" s="18">
        <v>19</v>
      </c>
      <c r="F4" s="18">
        <v>16.8</v>
      </c>
      <c r="G4" s="18"/>
      <c r="H4" s="18"/>
      <c r="I4" s="18">
        <v>29.5</v>
      </c>
      <c r="J4" s="18"/>
      <c r="K4" s="18"/>
      <c r="L4" s="18"/>
      <c r="M4" s="18"/>
      <c r="N4" s="18"/>
      <c r="O4" s="18"/>
      <c r="P4" s="18"/>
      <c r="Q4" s="18"/>
      <c r="R4" s="18"/>
      <c r="S4" s="18">
        <v>66.5</v>
      </c>
      <c r="T4" s="18">
        <v>65</v>
      </c>
      <c r="U4" s="18">
        <v>62.5</v>
      </c>
      <c r="V4" s="18">
        <v>27.9</v>
      </c>
      <c r="W4" s="18">
        <v>9.9</v>
      </c>
      <c r="X4" s="18">
        <v>2.4</v>
      </c>
      <c r="Y4" s="18">
        <v>-10.1</v>
      </c>
      <c r="Z4" s="19"/>
      <c r="AA4" s="112">
        <f>SUM(B4:Z4)</f>
        <v>364.2999999999999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205.01</v>
      </c>
      <c r="C7" s="118">
        <v>193</v>
      </c>
      <c r="D7" s="118">
        <v>187</v>
      </c>
      <c r="E7" s="118">
        <v>179.27</v>
      </c>
      <c r="F7" s="118">
        <v>179.27</v>
      </c>
      <c r="G7" s="118">
        <v>196</v>
      </c>
      <c r="H7" s="118">
        <v>254.86</v>
      </c>
      <c r="I7" s="118">
        <v>244.88</v>
      </c>
      <c r="J7" s="118">
        <v>282.87</v>
      </c>
      <c r="K7" s="118">
        <v>261.19</v>
      </c>
      <c r="L7" s="118">
        <v>281.45</v>
      </c>
      <c r="M7" s="118">
        <v>263.39</v>
      </c>
      <c r="N7" s="118">
        <v>258.8</v>
      </c>
      <c r="O7" s="118">
        <v>250.29</v>
      </c>
      <c r="P7" s="118">
        <v>256.51</v>
      </c>
      <c r="Q7" s="118">
        <v>249.5</v>
      </c>
      <c r="R7" s="118">
        <v>251.41</v>
      </c>
      <c r="S7" s="118">
        <v>280.75</v>
      </c>
      <c r="T7" s="118">
        <v>268.88</v>
      </c>
      <c r="U7" s="118">
        <v>267</v>
      </c>
      <c r="V7" s="118">
        <v>255.68</v>
      </c>
      <c r="W7" s="118">
        <v>233.98</v>
      </c>
      <c r="X7" s="118">
        <v>218</v>
      </c>
      <c r="Y7" s="118">
        <v>198.11</v>
      </c>
      <c r="Z7" s="119"/>
      <c r="AA7" s="120">
        <f>IF(SUM(B7:Z7)&lt;&gt;0,AVERAGEIF(B7:Z7,"&lt;&gt;"""),"")</f>
        <v>238.21249999999998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10.1</v>
      </c>
      <c r="Z15" s="132"/>
      <c r="AA15" s="133">
        <f t="shared" si="0"/>
        <v>10.1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10.1</v>
      </c>
      <c r="Z16" s="137" t="str">
        <f t="shared" si="1"/>
        <v/>
      </c>
      <c r="AA16" s="90">
        <f t="shared" si="0"/>
        <v>10.1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15.1</v>
      </c>
      <c r="C23" s="134">
        <v>24.4</v>
      </c>
      <c r="D23" s="134">
        <v>35.4</v>
      </c>
      <c r="E23" s="134">
        <v>19</v>
      </c>
      <c r="F23" s="134">
        <v>16.8</v>
      </c>
      <c r="G23" s="134"/>
      <c r="H23" s="134"/>
      <c r="I23" s="134">
        <v>29.5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66.5</v>
      </c>
      <c r="T23" s="134">
        <v>65</v>
      </c>
      <c r="U23" s="134">
        <v>62.5</v>
      </c>
      <c r="V23" s="134">
        <v>27.9</v>
      </c>
      <c r="W23" s="134">
        <v>9.9</v>
      </c>
      <c r="X23" s="134">
        <v>2.4</v>
      </c>
      <c r="Y23" s="134"/>
      <c r="Z23" s="132"/>
      <c r="AA23" s="133">
        <f t="shared" si="2"/>
        <v>374.39999999999992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15.1</v>
      </c>
      <c r="C24" s="136">
        <f t="shared" si="3"/>
        <v>24.4</v>
      </c>
      <c r="D24" s="136">
        <f t="shared" si="3"/>
        <v>35.4</v>
      </c>
      <c r="E24" s="136">
        <f t="shared" si="3"/>
        <v>19</v>
      </c>
      <c r="F24" s="136">
        <f t="shared" si="3"/>
        <v>16.8</v>
      </c>
      <c r="G24" s="136">
        <f t="shared" si="3"/>
        <v>0</v>
      </c>
      <c r="H24" s="136">
        <f t="shared" si="3"/>
        <v>0</v>
      </c>
      <c r="I24" s="136">
        <f t="shared" si="3"/>
        <v>29.5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66.5</v>
      </c>
      <c r="T24" s="136">
        <f t="shared" si="3"/>
        <v>65</v>
      </c>
      <c r="U24" s="136">
        <f t="shared" si="3"/>
        <v>62.5</v>
      </c>
      <c r="V24" s="136">
        <f t="shared" si="3"/>
        <v>27.9</v>
      </c>
      <c r="W24" s="136">
        <f t="shared" si="3"/>
        <v>9.9</v>
      </c>
      <c r="X24" s="136">
        <f t="shared" si="3"/>
        <v>2.4</v>
      </c>
      <c r="Y24" s="136">
        <f t="shared" si="3"/>
        <v>0</v>
      </c>
      <c r="Z24" s="137" t="str">
        <f t="shared" si="3"/>
        <v/>
      </c>
      <c r="AA24" s="90">
        <f t="shared" si="2"/>
        <v>374.39999999999992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2022-01-10T14:24:44Z</dcterms:created>
  <dcterms:modified xsi:type="dcterms:W3CDTF">2022-01-10T14:24:44Z</dcterms:modified>
</cp:coreProperties>
</file>