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<sst xmlns="http://schemas.openxmlformats.org/spreadsheetml/2006/main" count="117" uniqueCount="53">
  <si>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09/01/2022 16:18:49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</si>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</sst>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100</c:v>
                </c:pt>
                <c:pt idx="8">
                  <c:v>206.619</c:v>
                </c:pt>
                <c:pt idx="9">
                  <c:v>161.26</c:v>
                </c:pt>
                <c:pt idx="10">
                  <c:v>24.698999999999998</c:v>
                </c:pt>
                <c:pt idx="11">
                  <c:v>8.7880000000000003</c:v>
                </c:pt>
                <c:pt idx="12">
                  <c:v>3.8109999999999999</c:v>
                </c:pt>
                <c:pt idx="18">
                  <c:v>17.254999999999999</c:v>
                </c:pt>
                <c:pt idx="20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8.8000000000000007</c:v>
                </c:pt>
                <c:pt idx="1">
                  <c:v>0</c:v>
                </c:pt>
                <c:pt idx="2">
                  <c:v>19.899999999999999</c:v>
                </c:pt>
                <c:pt idx="3">
                  <c:v>27.8</c:v>
                </c:pt>
                <c:pt idx="4">
                  <c:v>22.6</c:v>
                </c:pt>
                <c:pt idx="5">
                  <c:v>42</c:v>
                </c:pt>
                <c:pt idx="6">
                  <c:v>8.1999999999999993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17.2</c:v>
                </c:pt>
                <c:pt idx="17">
                  <c:v>6.2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7.2</c:v>
                </c:pt>
                <c:pt idx="22">
                  <c:v>35.5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11.297000000000001</c:v>
                </c:pt>
                <c:pt idx="8">
                  <c:v>11.14</c:v>
                </c:pt>
                <c:pt idx="9">
                  <c:v>3.363</c:v>
                </c:pt>
                <c:pt idx="10">
                  <c:v>2.6030000000000002</c:v>
                </c:pt>
                <c:pt idx="11">
                  <c:v>0.32700000000000001</c:v>
                </c:pt>
                <c:pt idx="12">
                  <c:v>1.2290000000000001</c:v>
                </c:pt>
                <c:pt idx="13">
                  <c:v>4.202</c:v>
                </c:pt>
                <c:pt idx="14">
                  <c:v>4.2690000000000001</c:v>
                </c:pt>
                <c:pt idx="18">
                  <c:v>8.5419999999999998</c:v>
                </c:pt>
                <c:pt idx="20">
                  <c:v>11.085000000000001</c:v>
                </c:pt>
                <c:pt idx="23">
                  <c:v>6.7940000000000005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648520"/>
        <c:axId val="146648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13.160999999999998</c:v>
                </c:pt>
                <c:pt idx="1">
                  <c:v>1.7189999999999999</c:v>
                </c:pt>
                <c:pt idx="2">
                  <c:v>19.858999999999998</c:v>
                </c:pt>
                <c:pt idx="3">
                  <c:v>27.752000000000002</c:v>
                </c:pt>
                <c:pt idx="4">
                  <c:v>22.91</c:v>
                </c:pt>
                <c:pt idx="5">
                  <c:v>42.042999999999999</c:v>
                </c:pt>
                <c:pt idx="6">
                  <c:v>19.466000000000001</c:v>
                </c:pt>
                <c:pt idx="7">
                  <c:v>100</c:v>
                </c:pt>
                <c:pt idx="8">
                  <c:v>217.73499999999999</c:v>
                </c:pt>
                <c:pt idx="9">
                  <c:v>167.26500000000001</c:v>
                </c:pt>
                <c:pt idx="10">
                  <c:v>27.302</c:v>
                </c:pt>
                <c:pt idx="11">
                  <c:v>9.115000000000002</c:v>
                </c:pt>
                <c:pt idx="12">
                  <c:v>5.3599999999999994</c:v>
                </c:pt>
                <c:pt idx="13">
                  <c:v>5.0659999999999998</c:v>
                </c:pt>
                <c:pt idx="14">
                  <c:v>6.024</c:v>
                </c:pt>
                <c:pt idx="15">
                  <c:v>4.5839999999999987</c:v>
                </c:pt>
                <c:pt idx="16">
                  <c:v>18.416</c:v>
                </c:pt>
                <c:pt idx="17">
                  <c:v>9.2880000000000003</c:v>
                </c:pt>
                <c:pt idx="18">
                  <c:v>31.319999999999997</c:v>
                </c:pt>
                <c:pt idx="19">
                  <c:v>6.9619999999999997</c:v>
                </c:pt>
                <c:pt idx="20">
                  <c:v>52.066000000000003</c:v>
                </c:pt>
                <c:pt idx="21">
                  <c:v>10.574999999999999</c:v>
                </c:pt>
                <c:pt idx="22">
                  <c:v>35.467999999999996</c:v>
                </c:pt>
                <c:pt idx="23">
                  <c:v>8.4899999999999984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48520"/>
        <c:axId val="146648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</c:v>
                </c:pt>
                <c:pt idx="1">
                  <c:v>204.14</c:v>
                </c:pt>
                <c:pt idx="2">
                  <c:v>182.2</c:v>
                </c:pt>
                <c:pt idx="3">
                  <c:v>174.39</c:v>
                </c:pt>
                <c:pt idx="4">
                  <c:v>160.25</c:v>
                </c:pt>
                <c:pt idx="5">
                  <c:v>165.33</c:v>
                </c:pt>
                <c:pt idx="6">
                  <c:v>247.44</c:v>
                </c:pt>
                <c:pt idx="7">
                  <c:v>202</c:v>
                </c:pt>
                <c:pt idx="8">
                  <c:v>314.35000000000002</c:v>
                </c:pt>
                <c:pt idx="9">
                  <c:v>300.3</c:v>
                </c:pt>
                <c:pt idx="10">
                  <c:v>270.18</c:v>
                </c:pt>
                <c:pt idx="11">
                  <c:v>269.41000000000003</c:v>
                </c:pt>
                <c:pt idx="12">
                  <c:v>282.41000000000003</c:v>
                </c:pt>
                <c:pt idx="13">
                  <c:v>256.45999999999998</c:v>
                </c:pt>
                <c:pt idx="14">
                  <c:v>256.57</c:v>
                </c:pt>
                <c:pt idx="15">
                  <c:v>246.53</c:v>
                </c:pt>
                <c:pt idx="16">
                  <c:v>226.32</c:v>
                </c:pt>
                <c:pt idx="17">
                  <c:v>237.6</c:v>
                </c:pt>
                <c:pt idx="18">
                  <c:v>249.8</c:v>
                </c:pt>
                <c:pt idx="19">
                  <c:v>278.02</c:v>
                </c:pt>
                <c:pt idx="20">
                  <c:v>245</c:v>
                </c:pt>
                <c:pt idx="21">
                  <c:v>227</c:v>
                </c:pt>
                <c:pt idx="22">
                  <c:v>195.33</c:v>
                </c:pt>
                <c:pt idx="23">
                  <c:v>200.31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49696"/>
        <c:axId val="146649304"/>
      </c:lineChart>
      <c:catAx>
        <c:axId val="146648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648912"/>
        <c:crosses val="autoZero"/>
        <c:auto val="1"/>
        <c:lblAlgn val="ctr"/>
        <c:lblOffset val="100"/>
        <c:noMultiLvlLbl val="0"/>
      </c:catAx>
      <c:valAx>
        <c:axId val="14664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648520"/>
        <c:crosses val="autoZero"/>
        <c:crossBetween val="between"/>
      </c:valAx>
      <c:valAx>
        <c:axId val="146649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649696"/>
        <c:crosses val="max"/>
        <c:crossBetween val="between"/>
      </c:valAx>
      <c:catAx>
        <c:axId val="146649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6649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13.121</v>
      </c>
      <c r="C4" s="18">
        <v>1.7190000000000001</v>
      </c>
      <c r="D4" s="18">
        <v>19.899999999999999</v>
      </c>
      <c r="E4" s="18">
        <v>27.8</v>
      </c>
      <c r="F4" s="18">
        <v>22.876000000000001</v>
      </c>
      <c r="G4" s="18">
        <v>42</v>
      </c>
      <c r="H4" s="18">
        <v>19.497</v>
      </c>
      <c r="I4" s="18">
        <v>100</v>
      </c>
      <c r="J4" s="18">
        <v>217.75900000000001</v>
      </c>
      <c r="K4" s="18">
        <v>167.303</v>
      </c>
      <c r="L4" s="18">
        <v>27.302</v>
      </c>
      <c r="M4" s="18">
        <v>9.1150000000000002</v>
      </c>
      <c r="N4" s="18">
        <v>5.36</v>
      </c>
      <c r="O4" s="18">
        <v>5.0660000000000007</v>
      </c>
      <c r="P4" s="18">
        <v>6.024</v>
      </c>
      <c r="Q4" s="18">
        <v>4.5839999999999996</v>
      </c>
      <c r="R4" s="18">
        <v>18.422000000000001</v>
      </c>
      <c r="S4" s="18">
        <v>9.3339999999999996</v>
      </c>
      <c r="T4" s="18">
        <v>31.295000000000002</v>
      </c>
      <c r="U4" s="18">
        <v>6.9210000000000003</v>
      </c>
      <c r="V4" s="18">
        <v>52.021999999999998</v>
      </c>
      <c r="W4" s="18">
        <v>10.564</v>
      </c>
      <c r="X4" s="18">
        <v>35.5</v>
      </c>
      <c r="Y4" s="18">
        <v>8.49</v>
      </c>
      <c r="Z4" s="19"/>
      <c r="AA4" s="20">
        <f>SUM(B4:Z4)</f>
        <v>861.97400000000005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</v>
      </c>
      <c r="C7" s="28">
        <v>204.14</v>
      </c>
      <c r="D7" s="28">
        <v>182.2</v>
      </c>
      <c r="E7" s="28">
        <v>174.39</v>
      </c>
      <c r="F7" s="28">
        <v>160.25</v>
      </c>
      <c r="G7" s="28">
        <v>165.33</v>
      </c>
      <c r="H7" s="28">
        <v>247.44</v>
      </c>
      <c r="I7" s="28">
        <v>202</v>
      </c>
      <c r="J7" s="28">
        <v>314.35000000000002</v>
      </c>
      <c r="K7" s="28">
        <v>300.3</v>
      </c>
      <c r="L7" s="28">
        <v>270.18</v>
      </c>
      <c r="M7" s="28">
        <v>269.41000000000003</v>
      </c>
      <c r="N7" s="28">
        <v>282.41000000000003</v>
      </c>
      <c r="O7" s="28">
        <v>256.45999999999998</v>
      </c>
      <c r="P7" s="28">
        <v>256.57</v>
      </c>
      <c r="Q7" s="28">
        <v>246.53</v>
      </c>
      <c r="R7" s="28">
        <v>226.32</v>
      </c>
      <c r="S7" s="28">
        <v>237.6</v>
      </c>
      <c r="T7" s="28">
        <v>249.8</v>
      </c>
      <c r="U7" s="28">
        <v>278.02</v>
      </c>
      <c r="V7" s="28">
        <v>245</v>
      </c>
      <c r="W7" s="28">
        <v>227</v>
      </c>
      <c r="X7" s="28">
        <v>195.33</v>
      </c>
      <c r="Y7" s="28">
        <v>200.31</v>
      </c>
      <c r="Z7" s="29"/>
      <c r="AA7" s="30">
        <f>IF(SUM(B7:Z7)&lt;&gt;0,AVERAGEIF(B7:Z7,"&lt;&gt;"""),"")</f>
        <v>232.59750000000005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100</v>
      </c>
      <c r="J12" s="52">
        <v>206.619</v>
      </c>
      <c r="K12" s="52">
        <v>161.26</v>
      </c>
      <c r="L12" s="52">
        <v>24.698999999999998</v>
      </c>
      <c r="M12" s="52">
        <v>8.7880000000000003</v>
      </c>
      <c r="N12" s="52">
        <v>3.8109999999999999</v>
      </c>
      <c r="O12" s="52"/>
      <c r="P12" s="52"/>
      <c r="Q12" s="52"/>
      <c r="R12" s="52"/>
      <c r="S12" s="52"/>
      <c r="T12" s="52">
        <v>17.254999999999999</v>
      </c>
      <c r="U12" s="52"/>
      <c r="V12" s="52">
        <v>37</v>
      </c>
      <c r="W12" s="52"/>
      <c r="X12" s="52"/>
      <c r="Y12" s="52"/>
      <c r="Z12" s="53"/>
      <c r="AA12" s="54">
        <f t="shared" si="0"/>
        <v>559.43200000000002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11.297000000000001</v>
      </c>
      <c r="I14" s="57"/>
      <c r="J14" s="57">
        <v>11.14</v>
      </c>
      <c r="K14" s="57">
        <v>3.363</v>
      </c>
      <c r="L14" s="57">
        <v>2.6030000000000002</v>
      </c>
      <c r="M14" s="57">
        <v>0.32700000000000001</v>
      </c>
      <c r="N14" s="57">
        <v>1.2290000000000001</v>
      </c>
      <c r="O14" s="57">
        <v>4.202</v>
      </c>
      <c r="P14" s="57">
        <v>4.2690000000000001</v>
      </c>
      <c r="Q14" s="57"/>
      <c r="R14" s="57"/>
      <c r="S14" s="57"/>
      <c r="T14" s="57">
        <v>8.5419999999999998</v>
      </c>
      <c r="U14" s="57"/>
      <c r="V14" s="57">
        <v>11.085000000000001</v>
      </c>
      <c r="W14" s="57"/>
      <c r="X14" s="57"/>
      <c r="Y14" s="57">
        <v>6.7940000000000005</v>
      </c>
      <c r="Z14" s="58"/>
      <c r="AA14" s="59">
        <f t="shared" si="0"/>
        <v>64.850999999999999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11.297000000000001</v>
      </c>
      <c r="I16" s="62">
        <f t="shared" si="1"/>
        <v>100</v>
      </c>
      <c r="J16" s="62">
        <f t="shared" si="1"/>
        <v>217.75900000000001</v>
      </c>
      <c r="K16" s="62">
        <f t="shared" si="1"/>
        <v>164.62299999999999</v>
      </c>
      <c r="L16" s="62">
        <f t="shared" si="1"/>
        <v>27.302</v>
      </c>
      <c r="M16" s="62">
        <f t="shared" si="1"/>
        <v>9.1150000000000002</v>
      </c>
      <c r="N16" s="62">
        <f t="shared" si="1"/>
        <v>5.04</v>
      </c>
      <c r="O16" s="62">
        <f t="shared" si="1"/>
        <v>4.202</v>
      </c>
      <c r="P16" s="62">
        <f t="shared" si="1"/>
        <v>4.2690000000000001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25.796999999999997</v>
      </c>
      <c r="U16" s="62">
        <f t="shared" si="1"/>
        <v>0</v>
      </c>
      <c r="V16" s="62">
        <f t="shared" si="1"/>
        <v>48.085000000000001</v>
      </c>
      <c r="W16" s="62">
        <f t="shared" si="1"/>
        <v>0</v>
      </c>
      <c r="X16" s="62">
        <f t="shared" si="1"/>
        <v>0</v>
      </c>
      <c r="Y16" s="62">
        <f t="shared" si="1"/>
        <v>6.7940000000000005</v>
      </c>
      <c r="Z16" s="63" t="str">
        <f t="shared" si="1"/>
        <v/>
      </c>
      <c r="AA16" s="64">
        <f>SUM(AA10:AA15)</f>
        <v>624.28300000000002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4.3209999999999997</v>
      </c>
      <c r="C21" s="81">
        <v>1.7190000000000001</v>
      </c>
      <c r="D21" s="81"/>
      <c r="E21" s="81"/>
      <c r="F21" s="81">
        <v>0.27600000000000002</v>
      </c>
      <c r="G21" s="81"/>
      <c r="H21" s="81"/>
      <c r="I21" s="81"/>
      <c r="J21" s="81"/>
      <c r="K21" s="81">
        <v>2.6799999999999997</v>
      </c>
      <c r="L21" s="81"/>
      <c r="M21" s="81"/>
      <c r="N21" s="81">
        <v>0.32</v>
      </c>
      <c r="O21" s="81">
        <v>0.86399999999999999</v>
      </c>
      <c r="P21" s="81">
        <v>1.7549999999999999</v>
      </c>
      <c r="Q21" s="81">
        <v>4.5839999999999996</v>
      </c>
      <c r="R21" s="81">
        <v>1.222</v>
      </c>
      <c r="S21" s="81">
        <v>3.1339999999999999</v>
      </c>
      <c r="T21" s="81">
        <v>5.4980000000000002</v>
      </c>
      <c r="U21" s="81">
        <v>6.9210000000000003</v>
      </c>
      <c r="V21" s="81">
        <v>3.9369999999999998</v>
      </c>
      <c r="W21" s="81">
        <v>3.3639999999999999</v>
      </c>
      <c r="X21" s="81"/>
      <c r="Y21" s="81">
        <v>1.696</v>
      </c>
      <c r="Z21" s="78"/>
      <c r="AA21" s="79">
        <f t="shared" si="2"/>
        <v>42.290999999999997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4.3209999999999997</v>
      </c>
      <c r="C25" s="88">
        <f t="shared" ref="C25:Z25" si="3">IF(LEN(C$2)&gt;0,SUM(C19:C24),"")</f>
        <v>1.7190000000000001</v>
      </c>
      <c r="D25" s="88">
        <f t="shared" si="3"/>
        <v>0</v>
      </c>
      <c r="E25" s="88">
        <f t="shared" si="3"/>
        <v>0</v>
      </c>
      <c r="F25" s="88">
        <f t="shared" si="3"/>
        <v>0.27600000000000002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2.6799999999999997</v>
      </c>
      <c r="L25" s="88">
        <f t="shared" si="3"/>
        <v>0</v>
      </c>
      <c r="M25" s="88">
        <f t="shared" si="3"/>
        <v>0</v>
      </c>
      <c r="N25" s="88">
        <f t="shared" si="3"/>
        <v>0.32</v>
      </c>
      <c r="O25" s="88">
        <f t="shared" si="3"/>
        <v>0.86399999999999999</v>
      </c>
      <c r="P25" s="88">
        <f t="shared" si="3"/>
        <v>1.7549999999999999</v>
      </c>
      <c r="Q25" s="88">
        <f t="shared" si="3"/>
        <v>4.5839999999999996</v>
      </c>
      <c r="R25" s="88">
        <f t="shared" si="3"/>
        <v>1.222</v>
      </c>
      <c r="S25" s="88">
        <f t="shared" si="3"/>
        <v>3.1339999999999999</v>
      </c>
      <c r="T25" s="88">
        <f t="shared" si="3"/>
        <v>5.4980000000000002</v>
      </c>
      <c r="U25" s="88">
        <f t="shared" si="3"/>
        <v>6.9210000000000003</v>
      </c>
      <c r="V25" s="88">
        <f t="shared" si="3"/>
        <v>3.9369999999999998</v>
      </c>
      <c r="W25" s="88">
        <f t="shared" si="3"/>
        <v>3.3639999999999999</v>
      </c>
      <c r="X25" s="88">
        <f t="shared" si="3"/>
        <v>0</v>
      </c>
      <c r="Y25" s="88">
        <f t="shared" si="3"/>
        <v>1.696</v>
      </c>
      <c r="Z25" s="89" t="str">
        <f t="shared" si="3"/>
        <v/>
      </c>
      <c r="AA25" s="90">
        <f>SUM(AA19:AA24)</f>
        <v>42.290999999999997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4.3209999999999997</v>
      </c>
      <c r="C29" s="77">
        <v>1.7190000000000001</v>
      </c>
      <c r="D29" s="77"/>
      <c r="E29" s="77"/>
      <c r="F29" s="77">
        <v>0.27600000000000002</v>
      </c>
      <c r="G29" s="77"/>
      <c r="H29" s="77">
        <v>11.297000000000001</v>
      </c>
      <c r="I29" s="77">
        <v>100</v>
      </c>
      <c r="J29" s="77">
        <v>217.75899999999999</v>
      </c>
      <c r="K29" s="77">
        <v>167.303</v>
      </c>
      <c r="L29" s="77">
        <v>27.302</v>
      </c>
      <c r="M29" s="77">
        <v>9.1150000000000002</v>
      </c>
      <c r="N29" s="77">
        <v>5.36</v>
      </c>
      <c r="O29" s="77">
        <v>5.0659999999999998</v>
      </c>
      <c r="P29" s="77">
        <v>6.024</v>
      </c>
      <c r="Q29" s="77">
        <v>4.5839999999999996</v>
      </c>
      <c r="R29" s="77">
        <v>1.222</v>
      </c>
      <c r="S29" s="77">
        <v>3.1339999999999999</v>
      </c>
      <c r="T29" s="77">
        <v>31.295000000000002</v>
      </c>
      <c r="U29" s="77">
        <v>6.9210000000000003</v>
      </c>
      <c r="V29" s="77">
        <v>52.021999999999998</v>
      </c>
      <c r="W29" s="77">
        <v>3.3639999999999999</v>
      </c>
      <c r="X29" s="77"/>
      <c r="Y29" s="77">
        <v>8.49</v>
      </c>
      <c r="Z29" s="78"/>
      <c r="AA29" s="79">
        <f>SUM(B29:Z29)</f>
        <v>666.57400000000007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4.3209999999999997</v>
      </c>
      <c r="C31" s="62">
        <f t="shared" ref="C31:Z31" si="4">IF(LEN(C$2)&gt;0,SUM(C28:C30),"")</f>
        <v>1.7190000000000001</v>
      </c>
      <c r="D31" s="62">
        <f t="shared" si="4"/>
        <v>0</v>
      </c>
      <c r="E31" s="62">
        <f t="shared" si="4"/>
        <v>0</v>
      </c>
      <c r="F31" s="62">
        <f t="shared" si="4"/>
        <v>0.27600000000000002</v>
      </c>
      <c r="G31" s="62">
        <f t="shared" si="4"/>
        <v>0</v>
      </c>
      <c r="H31" s="62">
        <f t="shared" si="4"/>
        <v>11.297000000000001</v>
      </c>
      <c r="I31" s="62">
        <f t="shared" si="4"/>
        <v>100</v>
      </c>
      <c r="J31" s="62">
        <f t="shared" si="4"/>
        <v>217.75899999999999</v>
      </c>
      <c r="K31" s="62">
        <f t="shared" si="4"/>
        <v>167.303</v>
      </c>
      <c r="L31" s="62">
        <f t="shared" si="4"/>
        <v>27.302</v>
      </c>
      <c r="M31" s="62">
        <f t="shared" si="4"/>
        <v>9.1150000000000002</v>
      </c>
      <c r="N31" s="62">
        <f t="shared" si="4"/>
        <v>5.36</v>
      </c>
      <c r="O31" s="62">
        <f t="shared" si="4"/>
        <v>5.0659999999999998</v>
      </c>
      <c r="P31" s="62">
        <f t="shared" si="4"/>
        <v>6.024</v>
      </c>
      <c r="Q31" s="62">
        <f t="shared" si="4"/>
        <v>4.5839999999999996</v>
      </c>
      <c r="R31" s="62">
        <f t="shared" si="4"/>
        <v>1.222</v>
      </c>
      <c r="S31" s="62">
        <f t="shared" si="4"/>
        <v>3.1339999999999999</v>
      </c>
      <c r="T31" s="62">
        <f t="shared" si="4"/>
        <v>31.295000000000002</v>
      </c>
      <c r="U31" s="62">
        <f t="shared" si="4"/>
        <v>6.9210000000000003</v>
      </c>
      <c r="V31" s="62">
        <f t="shared" si="4"/>
        <v>52.021999999999998</v>
      </c>
      <c r="W31" s="62">
        <f t="shared" si="4"/>
        <v>3.3639999999999999</v>
      </c>
      <c r="X31" s="62">
        <f t="shared" si="4"/>
        <v>0</v>
      </c>
      <c r="Y31" s="62">
        <f t="shared" si="4"/>
        <v>8.49</v>
      </c>
      <c r="Z31" s="63" t="str">
        <f t="shared" si="4"/>
        <v/>
      </c>
      <c r="AA31" s="64">
        <f>SUM(AA28:AA30)</f>
        <v>666.57400000000007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8.8000000000000007</v>
      </c>
      <c r="C38" s="99"/>
      <c r="D38" s="99">
        <v>19.899999999999999</v>
      </c>
      <c r="E38" s="99">
        <v>27.8</v>
      </c>
      <c r="F38" s="99">
        <v>22.6</v>
      </c>
      <c r="G38" s="99">
        <v>42</v>
      </c>
      <c r="H38" s="99">
        <v>8.1999999999999993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17.2</v>
      </c>
      <c r="S38" s="99">
        <v>6.2</v>
      </c>
      <c r="T38" s="99"/>
      <c r="U38" s="99"/>
      <c r="V38" s="99"/>
      <c r="W38" s="99">
        <v>7.2</v>
      </c>
      <c r="X38" s="99">
        <v>35.5</v>
      </c>
      <c r="Y38" s="99"/>
      <c r="Z38" s="100"/>
      <c r="AA38" s="79">
        <f t="shared" si="5"/>
        <v>195.39999999999995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8.8000000000000007</v>
      </c>
      <c r="C39" s="88">
        <f t="shared" si="6"/>
        <v>0</v>
      </c>
      <c r="D39" s="88">
        <f t="shared" si="6"/>
        <v>19.899999999999999</v>
      </c>
      <c r="E39" s="88">
        <f t="shared" si="6"/>
        <v>27.8</v>
      </c>
      <c r="F39" s="88">
        <f t="shared" si="6"/>
        <v>22.6</v>
      </c>
      <c r="G39" s="88">
        <f t="shared" si="6"/>
        <v>42</v>
      </c>
      <c r="H39" s="88">
        <f t="shared" si="6"/>
        <v>8.1999999999999993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17.2</v>
      </c>
      <c r="S39" s="88">
        <f t="shared" si="6"/>
        <v>6.2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7.2</v>
      </c>
      <c r="X39" s="88">
        <f t="shared" si="6"/>
        <v>35.5</v>
      </c>
      <c r="Y39" s="88">
        <f t="shared" si="6"/>
        <v>0</v>
      </c>
      <c r="Z39" s="89" t="str">
        <f t="shared" si="6"/>
        <v/>
      </c>
      <c r="AA39" s="90">
        <f t="shared" si="5"/>
        <v>195.39999999999995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8.8000000000000007</v>
      </c>
      <c r="C46" s="99"/>
      <c r="D46" s="99">
        <v>19.899999999999999</v>
      </c>
      <c r="E46" s="99">
        <v>27.8</v>
      </c>
      <c r="F46" s="99">
        <v>22.6</v>
      </c>
      <c r="G46" s="99">
        <v>42</v>
      </c>
      <c r="H46" s="99">
        <v>8.1999999999999993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17.2</v>
      </c>
      <c r="S46" s="99">
        <v>6.2</v>
      </c>
      <c r="T46" s="99"/>
      <c r="U46" s="99"/>
      <c r="V46" s="99"/>
      <c r="W46" s="99">
        <v>7.2</v>
      </c>
      <c r="X46" s="99">
        <v>35.5</v>
      </c>
      <c r="Y46" s="99"/>
      <c r="Z46" s="100"/>
      <c r="AA46" s="79">
        <f t="shared" si="7"/>
        <v>195.39999999999995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8.8000000000000007</v>
      </c>
      <c r="C48" s="88">
        <f t="shared" ref="C48:Z48" si="8">IF(LEN(C$2)&gt;0,SUM(C42:C47),"")</f>
        <v>0</v>
      </c>
      <c r="D48" s="88">
        <f t="shared" si="8"/>
        <v>19.899999999999999</v>
      </c>
      <c r="E48" s="88">
        <f t="shared" si="8"/>
        <v>27.8</v>
      </c>
      <c r="F48" s="88">
        <f t="shared" si="8"/>
        <v>22.6</v>
      </c>
      <c r="G48" s="88">
        <f t="shared" si="8"/>
        <v>42</v>
      </c>
      <c r="H48" s="88">
        <f t="shared" si="8"/>
        <v>8.1999999999999993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17.2</v>
      </c>
      <c r="S48" s="88">
        <f t="shared" si="8"/>
        <v>6.2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7.2</v>
      </c>
      <c r="X48" s="88">
        <f t="shared" si="8"/>
        <v>35.5</v>
      </c>
      <c r="Y48" s="88">
        <f t="shared" si="8"/>
        <v>0</v>
      </c>
      <c r="Z48" s="89" t="str">
        <f t="shared" si="8"/>
        <v/>
      </c>
      <c r="AA48" s="90">
        <f t="shared" si="7"/>
        <v>195.39999999999995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13.121</v>
      </c>
      <c r="C51" s="88">
        <f t="shared" si="10"/>
        <v>1.7190000000000001</v>
      </c>
      <c r="D51" s="88">
        <f t="shared" si="10"/>
        <v>19.899999999999999</v>
      </c>
      <c r="E51" s="88">
        <f t="shared" si="10"/>
        <v>27.8</v>
      </c>
      <c r="F51" s="88">
        <f t="shared" si="10"/>
        <v>22.876000000000001</v>
      </c>
      <c r="G51" s="88">
        <f t="shared" si="10"/>
        <v>42</v>
      </c>
      <c r="H51" s="88">
        <f t="shared" si="10"/>
        <v>19.497</v>
      </c>
      <c r="I51" s="88">
        <f t="shared" si="10"/>
        <v>100</v>
      </c>
      <c r="J51" s="88">
        <f t="shared" si="10"/>
        <v>217.75900000000001</v>
      </c>
      <c r="K51" s="88">
        <f t="shared" si="10"/>
        <v>167.303</v>
      </c>
      <c r="L51" s="88">
        <f t="shared" si="10"/>
        <v>27.302</v>
      </c>
      <c r="M51" s="88">
        <f t="shared" si="10"/>
        <v>9.1150000000000002</v>
      </c>
      <c r="N51" s="88">
        <f t="shared" si="10"/>
        <v>5.36</v>
      </c>
      <c r="O51" s="88">
        <f t="shared" si="10"/>
        <v>5.0659999999999998</v>
      </c>
      <c r="P51" s="88">
        <f t="shared" si="10"/>
        <v>6.024</v>
      </c>
      <c r="Q51" s="88">
        <f t="shared" si="10"/>
        <v>4.5839999999999996</v>
      </c>
      <c r="R51" s="88">
        <f t="shared" si="10"/>
        <v>18.422000000000001</v>
      </c>
      <c r="S51" s="88">
        <f t="shared" si="10"/>
        <v>9.3339999999999996</v>
      </c>
      <c r="T51" s="88">
        <f t="shared" si="10"/>
        <v>31.294999999999998</v>
      </c>
      <c r="U51" s="88">
        <f t="shared" si="10"/>
        <v>6.9210000000000003</v>
      </c>
      <c r="V51" s="88">
        <f t="shared" si="10"/>
        <v>52.021999999999998</v>
      </c>
      <c r="W51" s="88">
        <f t="shared" si="10"/>
        <v>10.564</v>
      </c>
      <c r="X51" s="88">
        <f t="shared" si="10"/>
        <v>35.5</v>
      </c>
      <c r="Y51" s="88">
        <f t="shared" si="10"/>
        <v>8.49</v>
      </c>
      <c r="Z51" s="89" t="str">
        <f t="shared" si="10"/>
        <v/>
      </c>
      <c r="AA51" s="105">
        <f>SUM(B51:Z51)</f>
        <v>861.97400000000005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13.160999999999998</v>
      </c>
      <c r="C4" s="18">
        <v>1.7189999999999999</v>
      </c>
      <c r="D4" s="18">
        <v>19.858999999999998</v>
      </c>
      <c r="E4" s="18">
        <v>27.752000000000002</v>
      </c>
      <c r="F4" s="18">
        <v>22.91</v>
      </c>
      <c r="G4" s="18">
        <v>42.042999999999999</v>
      </c>
      <c r="H4" s="18">
        <v>19.466000000000001</v>
      </c>
      <c r="I4" s="18">
        <v>100</v>
      </c>
      <c r="J4" s="18">
        <v>217.73499999999999</v>
      </c>
      <c r="K4" s="18">
        <v>167.26500000000001</v>
      </c>
      <c r="L4" s="18">
        <v>27.302</v>
      </c>
      <c r="M4" s="18">
        <v>9.115000000000002</v>
      </c>
      <c r="N4" s="18">
        <v>5.3599999999999994</v>
      </c>
      <c r="O4" s="18">
        <v>5.0659999999999998</v>
      </c>
      <c r="P4" s="18">
        <v>6.024</v>
      </c>
      <c r="Q4" s="18">
        <v>4.5839999999999987</v>
      </c>
      <c r="R4" s="18">
        <v>18.416</v>
      </c>
      <c r="S4" s="18">
        <v>9.2880000000000003</v>
      </c>
      <c r="T4" s="18">
        <v>31.319999999999997</v>
      </c>
      <c r="U4" s="18">
        <v>6.9619999999999997</v>
      </c>
      <c r="V4" s="18">
        <v>52.066000000000003</v>
      </c>
      <c r="W4" s="18">
        <v>10.574999999999999</v>
      </c>
      <c r="X4" s="18">
        <v>35.467999999999996</v>
      </c>
      <c r="Y4" s="18">
        <v>8.4899999999999984</v>
      </c>
      <c r="Z4" s="19"/>
      <c r="AA4" s="20">
        <f>SUM(B4:Z4)</f>
        <v>861.94600000000014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</v>
      </c>
      <c r="C7" s="28">
        <v>204.14</v>
      </c>
      <c r="D7" s="28">
        <v>182.2</v>
      </c>
      <c r="E7" s="28">
        <v>174.39</v>
      </c>
      <c r="F7" s="28">
        <v>160.25</v>
      </c>
      <c r="G7" s="28">
        <v>165.33</v>
      </c>
      <c r="H7" s="28">
        <v>247.44</v>
      </c>
      <c r="I7" s="28">
        <v>202</v>
      </c>
      <c r="J7" s="28">
        <v>314.35000000000002</v>
      </c>
      <c r="K7" s="28">
        <v>300.3</v>
      </c>
      <c r="L7" s="28">
        <v>270.18</v>
      </c>
      <c r="M7" s="28">
        <v>269.41000000000003</v>
      </c>
      <c r="N7" s="28">
        <v>282.41000000000003</v>
      </c>
      <c r="O7" s="28">
        <v>256.45999999999998</v>
      </c>
      <c r="P7" s="28">
        <v>256.57</v>
      </c>
      <c r="Q7" s="28">
        <v>246.53</v>
      </c>
      <c r="R7" s="28">
        <v>226.32</v>
      </c>
      <c r="S7" s="28">
        <v>237.6</v>
      </c>
      <c r="T7" s="28">
        <v>249.8</v>
      </c>
      <c r="U7" s="28">
        <v>278.02</v>
      </c>
      <c r="V7" s="28">
        <v>245</v>
      </c>
      <c r="W7" s="28">
        <v>227</v>
      </c>
      <c r="X7" s="28">
        <v>195.33</v>
      </c>
      <c r="Y7" s="28">
        <v>200.31</v>
      </c>
      <c r="Z7" s="29"/>
      <c r="AA7" s="30">
        <f>IF(SUM(B7:Z7)&lt;&gt;0,AVERAGEIF(B7:Z7,"&lt;&gt;"""),"")</f>
        <v>232.59750000000005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29.632999999999999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29.632999999999999</v>
      </c>
    </row>
    <row r="14" spans="1:27" ht="24.95" customHeight="1" x14ac:dyDescent="0.2">
      <c r="A14" s="55" t="s">
        <v>10</v>
      </c>
      <c r="B14" s="56">
        <v>12.439999999999998</v>
      </c>
      <c r="C14" s="57">
        <v>1.091</v>
      </c>
      <c r="D14" s="57">
        <v>17.135999999999999</v>
      </c>
      <c r="E14" s="57">
        <v>17.904999999999998</v>
      </c>
      <c r="F14" s="57">
        <v>22.206</v>
      </c>
      <c r="G14" s="57">
        <v>36.208999999999996</v>
      </c>
      <c r="H14" s="57"/>
      <c r="I14" s="57">
        <v>46.294999999999995</v>
      </c>
      <c r="J14" s="57"/>
      <c r="K14" s="57">
        <v>0.35</v>
      </c>
      <c r="L14" s="57">
        <v>2.3850000000000002</v>
      </c>
      <c r="M14" s="57">
        <v>2.653</v>
      </c>
      <c r="N14" s="57">
        <v>2.4740000000000002</v>
      </c>
      <c r="O14" s="57">
        <v>3.1309999999999998</v>
      </c>
      <c r="P14" s="57">
        <v>4.46</v>
      </c>
      <c r="Q14" s="57">
        <v>3.44</v>
      </c>
      <c r="R14" s="57">
        <v>14.530000000000001</v>
      </c>
      <c r="S14" s="57">
        <v>5.2870000000000008</v>
      </c>
      <c r="T14" s="57">
        <v>0.74399999999999999</v>
      </c>
      <c r="U14" s="57">
        <v>4.6499999999999995</v>
      </c>
      <c r="V14" s="57"/>
      <c r="W14" s="57">
        <v>8.2079999999999984</v>
      </c>
      <c r="X14" s="57">
        <v>33.116</v>
      </c>
      <c r="Y14" s="57">
        <v>6.2130000000000001</v>
      </c>
      <c r="Z14" s="58"/>
      <c r="AA14" s="59">
        <f t="shared" si="0"/>
        <v>244.92299999999997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12.439999999999998</v>
      </c>
      <c r="C16" s="62">
        <f t="shared" ref="C16:Z16" si="1">IF(LEN(C$2)&gt;0,SUM(C10:C15),"")</f>
        <v>1.091</v>
      </c>
      <c r="D16" s="62">
        <f t="shared" si="1"/>
        <v>17.135999999999999</v>
      </c>
      <c r="E16" s="62">
        <f t="shared" si="1"/>
        <v>17.904999999999998</v>
      </c>
      <c r="F16" s="62">
        <f t="shared" si="1"/>
        <v>22.206</v>
      </c>
      <c r="G16" s="62">
        <f t="shared" si="1"/>
        <v>36.208999999999996</v>
      </c>
      <c r="H16" s="62">
        <f t="shared" si="1"/>
        <v>0</v>
      </c>
      <c r="I16" s="62">
        <f t="shared" si="1"/>
        <v>75.927999999999997</v>
      </c>
      <c r="J16" s="62">
        <f t="shared" si="1"/>
        <v>0</v>
      </c>
      <c r="K16" s="62">
        <f t="shared" si="1"/>
        <v>0.35</v>
      </c>
      <c r="L16" s="62">
        <f t="shared" si="1"/>
        <v>2.3850000000000002</v>
      </c>
      <c r="M16" s="62">
        <f t="shared" si="1"/>
        <v>2.653</v>
      </c>
      <c r="N16" s="62">
        <f t="shared" si="1"/>
        <v>2.4740000000000002</v>
      </c>
      <c r="O16" s="62">
        <f t="shared" si="1"/>
        <v>3.1309999999999998</v>
      </c>
      <c r="P16" s="62">
        <f t="shared" si="1"/>
        <v>4.46</v>
      </c>
      <c r="Q16" s="62">
        <f t="shared" si="1"/>
        <v>3.44</v>
      </c>
      <c r="R16" s="62">
        <f t="shared" si="1"/>
        <v>14.530000000000001</v>
      </c>
      <c r="S16" s="62">
        <f t="shared" si="1"/>
        <v>5.2870000000000008</v>
      </c>
      <c r="T16" s="62">
        <f t="shared" si="1"/>
        <v>0.74399999999999999</v>
      </c>
      <c r="U16" s="62">
        <f t="shared" si="1"/>
        <v>4.6499999999999995</v>
      </c>
      <c r="V16" s="62">
        <f t="shared" si="1"/>
        <v>0</v>
      </c>
      <c r="W16" s="62">
        <f t="shared" si="1"/>
        <v>8.2079999999999984</v>
      </c>
      <c r="X16" s="62">
        <f t="shared" si="1"/>
        <v>33.116</v>
      </c>
      <c r="Y16" s="62">
        <f t="shared" si="1"/>
        <v>6.2130000000000001</v>
      </c>
      <c r="Z16" s="63" t="str">
        <f t="shared" si="1"/>
        <v/>
      </c>
      <c r="AA16" s="64">
        <f>SUM(AA10:AA15)</f>
        <v>274.55599999999998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3.234</v>
      </c>
      <c r="F20" s="77"/>
      <c r="G20" s="77"/>
      <c r="H20" s="77">
        <v>5.2380000000000004</v>
      </c>
      <c r="I20" s="77">
        <v>5.5179999999999998</v>
      </c>
      <c r="J20" s="77">
        <v>6.423</v>
      </c>
      <c r="K20" s="77">
        <v>6.5510000000000002</v>
      </c>
      <c r="L20" s="77">
        <v>6.7990000000000004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33.763000000000005</v>
      </c>
    </row>
    <row r="21" spans="1:27" ht="24.95" customHeight="1" x14ac:dyDescent="0.2">
      <c r="A21" s="75" t="s">
        <v>16</v>
      </c>
      <c r="B21" s="80">
        <v>0.72100000000000009</v>
      </c>
      <c r="C21" s="81">
        <v>0.62800000000000011</v>
      </c>
      <c r="D21" s="81">
        <v>2.7230000000000003</v>
      </c>
      <c r="E21" s="81">
        <v>6.6130000000000013</v>
      </c>
      <c r="F21" s="81">
        <v>0.70399999999999996</v>
      </c>
      <c r="G21" s="81">
        <v>5.8340000000000005</v>
      </c>
      <c r="H21" s="81">
        <v>14.227999999999998</v>
      </c>
      <c r="I21" s="81">
        <v>18.553999999999998</v>
      </c>
      <c r="J21" s="81">
        <v>18.812000000000001</v>
      </c>
      <c r="K21" s="81">
        <v>13.763999999999999</v>
      </c>
      <c r="L21" s="81">
        <v>18.117999999999999</v>
      </c>
      <c r="M21" s="81">
        <v>6.4619999999999997</v>
      </c>
      <c r="N21" s="81">
        <v>2.8860000000000001</v>
      </c>
      <c r="O21" s="81">
        <v>1.9350000000000001</v>
      </c>
      <c r="P21" s="81">
        <v>1.5640000000000001</v>
      </c>
      <c r="Q21" s="81">
        <v>1.1440000000000001</v>
      </c>
      <c r="R21" s="81">
        <v>3.8860000000000001</v>
      </c>
      <c r="S21" s="81">
        <v>4.0010000000000003</v>
      </c>
      <c r="T21" s="81">
        <v>2.0760000000000001</v>
      </c>
      <c r="U21" s="81">
        <v>1.212</v>
      </c>
      <c r="V21" s="81">
        <v>2.0659999999999998</v>
      </c>
      <c r="W21" s="81">
        <v>2.367</v>
      </c>
      <c r="X21" s="81">
        <v>2.3519999999999999</v>
      </c>
      <c r="Y21" s="81">
        <v>2.2770000000000001</v>
      </c>
      <c r="Z21" s="78"/>
      <c r="AA21" s="79">
        <f t="shared" si="2"/>
        <v>134.92699999999999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0.72100000000000009</v>
      </c>
      <c r="C25" s="88">
        <f t="shared" si="3"/>
        <v>0.62800000000000011</v>
      </c>
      <c r="D25" s="88">
        <f t="shared" si="3"/>
        <v>2.7230000000000003</v>
      </c>
      <c r="E25" s="88">
        <f t="shared" si="3"/>
        <v>9.8470000000000013</v>
      </c>
      <c r="F25" s="88">
        <f t="shared" si="3"/>
        <v>0.70399999999999996</v>
      </c>
      <c r="G25" s="88">
        <f t="shared" si="3"/>
        <v>5.8340000000000005</v>
      </c>
      <c r="H25" s="88">
        <f t="shared" si="3"/>
        <v>19.465999999999998</v>
      </c>
      <c r="I25" s="88">
        <f t="shared" si="3"/>
        <v>24.071999999999999</v>
      </c>
      <c r="J25" s="88">
        <f t="shared" si="3"/>
        <v>25.234999999999999</v>
      </c>
      <c r="K25" s="88">
        <f t="shared" si="3"/>
        <v>20.314999999999998</v>
      </c>
      <c r="L25" s="88">
        <f t="shared" si="3"/>
        <v>24.916999999999998</v>
      </c>
      <c r="M25" s="88">
        <f t="shared" si="3"/>
        <v>6.4619999999999997</v>
      </c>
      <c r="N25" s="88">
        <f t="shared" si="3"/>
        <v>2.8860000000000001</v>
      </c>
      <c r="O25" s="88">
        <f t="shared" si="3"/>
        <v>1.9350000000000001</v>
      </c>
      <c r="P25" s="88">
        <f t="shared" si="3"/>
        <v>1.5640000000000001</v>
      </c>
      <c r="Q25" s="88">
        <f t="shared" si="3"/>
        <v>1.1440000000000001</v>
      </c>
      <c r="R25" s="88">
        <f t="shared" si="3"/>
        <v>3.8860000000000001</v>
      </c>
      <c r="S25" s="88">
        <f t="shared" si="3"/>
        <v>4.0010000000000003</v>
      </c>
      <c r="T25" s="88">
        <f t="shared" si="3"/>
        <v>2.0760000000000001</v>
      </c>
      <c r="U25" s="88">
        <f t="shared" si="3"/>
        <v>1.212</v>
      </c>
      <c r="V25" s="88">
        <f t="shared" si="3"/>
        <v>2.0659999999999998</v>
      </c>
      <c r="W25" s="88">
        <f t="shared" si="3"/>
        <v>2.367</v>
      </c>
      <c r="X25" s="88">
        <f t="shared" si="3"/>
        <v>2.3519999999999999</v>
      </c>
      <c r="Y25" s="88">
        <f t="shared" si="3"/>
        <v>2.2770000000000001</v>
      </c>
      <c r="Z25" s="89">
        <f t="shared" si="3"/>
        <v>0</v>
      </c>
      <c r="AA25" s="90">
        <f t="shared" si="3"/>
        <v>168.69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13.161</v>
      </c>
      <c r="C29" s="77">
        <v>1.7190000000000001</v>
      </c>
      <c r="D29" s="77">
        <v>19.859000000000002</v>
      </c>
      <c r="E29" s="77">
        <v>27.751999999999999</v>
      </c>
      <c r="F29" s="77">
        <v>22.91</v>
      </c>
      <c r="G29" s="77">
        <v>42.042999999999999</v>
      </c>
      <c r="H29" s="77">
        <v>19.466000000000001</v>
      </c>
      <c r="I29" s="77">
        <v>100</v>
      </c>
      <c r="J29" s="77">
        <v>25.234999999999999</v>
      </c>
      <c r="K29" s="77">
        <v>20.664999999999999</v>
      </c>
      <c r="L29" s="77">
        <v>27.302</v>
      </c>
      <c r="M29" s="77">
        <v>9.1150000000000002</v>
      </c>
      <c r="N29" s="77">
        <v>5.36</v>
      </c>
      <c r="O29" s="77">
        <v>5.0659999999999998</v>
      </c>
      <c r="P29" s="77">
        <v>6.024</v>
      </c>
      <c r="Q29" s="77">
        <v>4.5839999999999996</v>
      </c>
      <c r="R29" s="77">
        <v>18.416</v>
      </c>
      <c r="S29" s="77">
        <v>9.2880000000000003</v>
      </c>
      <c r="T29" s="77">
        <v>2.82</v>
      </c>
      <c r="U29" s="77">
        <v>5.8620000000000001</v>
      </c>
      <c r="V29" s="77">
        <v>2.0659999999999998</v>
      </c>
      <c r="W29" s="77">
        <v>10.574999999999999</v>
      </c>
      <c r="X29" s="77">
        <v>35.468000000000004</v>
      </c>
      <c r="Y29" s="77">
        <v>8.49</v>
      </c>
      <c r="Z29" s="78"/>
      <c r="AA29" s="79">
        <f>SUM(B29:Z29)</f>
        <v>443.24600000000004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13.161</v>
      </c>
      <c r="C31" s="62">
        <f t="shared" si="4"/>
        <v>1.7190000000000001</v>
      </c>
      <c r="D31" s="62">
        <f t="shared" si="4"/>
        <v>19.859000000000002</v>
      </c>
      <c r="E31" s="62">
        <f t="shared" si="4"/>
        <v>27.751999999999999</v>
      </c>
      <c r="F31" s="62">
        <f t="shared" si="4"/>
        <v>22.91</v>
      </c>
      <c r="G31" s="62">
        <f t="shared" si="4"/>
        <v>42.042999999999999</v>
      </c>
      <c r="H31" s="62">
        <f t="shared" si="4"/>
        <v>19.466000000000001</v>
      </c>
      <c r="I31" s="62">
        <f t="shared" si="4"/>
        <v>100</v>
      </c>
      <c r="J31" s="62">
        <f t="shared" si="4"/>
        <v>25.234999999999999</v>
      </c>
      <c r="K31" s="62">
        <f t="shared" si="4"/>
        <v>20.664999999999999</v>
      </c>
      <c r="L31" s="62">
        <f t="shared" si="4"/>
        <v>27.302</v>
      </c>
      <c r="M31" s="62">
        <f t="shared" si="4"/>
        <v>9.1150000000000002</v>
      </c>
      <c r="N31" s="62">
        <f t="shared" si="4"/>
        <v>5.36</v>
      </c>
      <c r="O31" s="62">
        <f t="shared" si="4"/>
        <v>5.0659999999999998</v>
      </c>
      <c r="P31" s="62">
        <f t="shared" si="4"/>
        <v>6.024</v>
      </c>
      <c r="Q31" s="62">
        <f t="shared" si="4"/>
        <v>4.5839999999999996</v>
      </c>
      <c r="R31" s="62">
        <f t="shared" si="4"/>
        <v>18.416</v>
      </c>
      <c r="S31" s="62">
        <f t="shared" si="4"/>
        <v>9.2880000000000003</v>
      </c>
      <c r="T31" s="62">
        <f t="shared" si="4"/>
        <v>2.82</v>
      </c>
      <c r="U31" s="62">
        <f t="shared" si="4"/>
        <v>5.8620000000000001</v>
      </c>
      <c r="V31" s="62">
        <f t="shared" si="4"/>
        <v>2.0659999999999998</v>
      </c>
      <c r="W31" s="62">
        <f t="shared" si="4"/>
        <v>10.574999999999999</v>
      </c>
      <c r="X31" s="62">
        <f t="shared" si="4"/>
        <v>35.468000000000004</v>
      </c>
      <c r="Y31" s="62">
        <f t="shared" si="4"/>
        <v>8.49</v>
      </c>
      <c r="Z31" s="63">
        <f t="shared" si="4"/>
        <v>0</v>
      </c>
      <c r="AA31" s="64">
        <f t="shared" si="4"/>
        <v>443.24600000000004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192.5</v>
      </c>
      <c r="K38" s="99">
        <v>146.6</v>
      </c>
      <c r="L38" s="99"/>
      <c r="M38" s="99"/>
      <c r="N38" s="99"/>
      <c r="O38" s="99"/>
      <c r="P38" s="99"/>
      <c r="Q38" s="99"/>
      <c r="R38" s="99"/>
      <c r="S38" s="99"/>
      <c r="T38" s="99">
        <v>28.5</v>
      </c>
      <c r="U38" s="99">
        <v>1.1000000000000001</v>
      </c>
      <c r="V38" s="99">
        <v>50</v>
      </c>
      <c r="W38" s="99"/>
      <c r="X38" s="99"/>
      <c r="Y38" s="99"/>
      <c r="Z38" s="100"/>
      <c r="AA38" s="79">
        <f t="shared" si="5"/>
        <v>418.70000000000005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192.5</v>
      </c>
      <c r="K39" s="88">
        <f t="shared" si="6"/>
        <v>146.6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28.5</v>
      </c>
      <c r="U39" s="88">
        <f t="shared" si="6"/>
        <v>1.1000000000000001</v>
      </c>
      <c r="V39" s="88">
        <f t="shared" si="6"/>
        <v>50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418.70000000000005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192.5</v>
      </c>
      <c r="K46" s="99">
        <v>146.6</v>
      </c>
      <c r="L46" s="99"/>
      <c r="M46" s="99"/>
      <c r="N46" s="99"/>
      <c r="O46" s="99"/>
      <c r="P46" s="99"/>
      <c r="Q46" s="99"/>
      <c r="R46" s="99"/>
      <c r="S46" s="99"/>
      <c r="T46" s="99">
        <v>28.5</v>
      </c>
      <c r="U46" s="99">
        <v>1.1000000000000001</v>
      </c>
      <c r="V46" s="99">
        <v>50</v>
      </c>
      <c r="W46" s="99"/>
      <c r="X46" s="99"/>
      <c r="Y46" s="99"/>
      <c r="Z46" s="100"/>
      <c r="AA46" s="79">
        <f t="shared" si="7"/>
        <v>418.70000000000005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192.5</v>
      </c>
      <c r="K48" s="88">
        <f t="shared" si="8"/>
        <v>146.6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28.5</v>
      </c>
      <c r="U48" s="88">
        <f t="shared" si="8"/>
        <v>1.1000000000000001</v>
      </c>
      <c r="V48" s="88">
        <f t="shared" si="8"/>
        <v>50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418.70000000000005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13.160999999999998</v>
      </c>
      <c r="C51" s="88">
        <f t="shared" si="10"/>
        <v>1.7190000000000001</v>
      </c>
      <c r="D51" s="88">
        <f t="shared" si="10"/>
        <v>19.858999999999998</v>
      </c>
      <c r="E51" s="88">
        <f t="shared" si="10"/>
        <v>27.751999999999999</v>
      </c>
      <c r="F51" s="88">
        <f t="shared" si="10"/>
        <v>22.91</v>
      </c>
      <c r="G51" s="88">
        <f t="shared" si="10"/>
        <v>42.042999999999999</v>
      </c>
      <c r="H51" s="88">
        <f t="shared" si="10"/>
        <v>19.465999999999998</v>
      </c>
      <c r="I51" s="88">
        <f t="shared" si="10"/>
        <v>100</v>
      </c>
      <c r="J51" s="88">
        <f t="shared" si="10"/>
        <v>217.73500000000001</v>
      </c>
      <c r="K51" s="88">
        <f t="shared" si="10"/>
        <v>167.26499999999999</v>
      </c>
      <c r="L51" s="88">
        <f t="shared" si="10"/>
        <v>27.302</v>
      </c>
      <c r="M51" s="88">
        <f t="shared" si="10"/>
        <v>9.1150000000000002</v>
      </c>
      <c r="N51" s="88">
        <f t="shared" si="10"/>
        <v>5.36</v>
      </c>
      <c r="O51" s="88">
        <f t="shared" si="10"/>
        <v>5.0659999999999998</v>
      </c>
      <c r="P51" s="88">
        <f t="shared" si="10"/>
        <v>6.024</v>
      </c>
      <c r="Q51" s="88">
        <f t="shared" si="10"/>
        <v>4.5839999999999996</v>
      </c>
      <c r="R51" s="88">
        <f t="shared" si="10"/>
        <v>18.416</v>
      </c>
      <c r="S51" s="88">
        <f t="shared" si="10"/>
        <v>9.2880000000000003</v>
      </c>
      <c r="T51" s="88">
        <f t="shared" si="10"/>
        <v>31.32</v>
      </c>
      <c r="U51" s="88">
        <f t="shared" si="10"/>
        <v>6.9619999999999997</v>
      </c>
      <c r="V51" s="88">
        <f t="shared" si="10"/>
        <v>52.066000000000003</v>
      </c>
      <c r="W51" s="88">
        <f t="shared" si="10"/>
        <v>10.574999999999999</v>
      </c>
      <c r="X51" s="88">
        <f t="shared" si="10"/>
        <v>35.467999999999996</v>
      </c>
      <c r="Y51" s="88">
        <f t="shared" si="10"/>
        <v>8.49</v>
      </c>
      <c r="Z51" s="89">
        <f t="shared" si="10"/>
        <v>0</v>
      </c>
      <c r="AA51" s="105">
        <f>SUM(B51:Z51)</f>
        <v>861.94600000000014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-8.8000000000000007</v>
      </c>
      <c r="C4" s="18"/>
      <c r="D4" s="18">
        <v>-19.899999999999999</v>
      </c>
      <c r="E4" s="18">
        <v>-27.8</v>
      </c>
      <c r="F4" s="18">
        <v>-22.6</v>
      </c>
      <c r="G4" s="18">
        <v>-42</v>
      </c>
      <c r="H4" s="18">
        <v>-8.1999999999999993</v>
      </c>
      <c r="I4" s="18"/>
      <c r="J4" s="18">
        <v>192.5</v>
      </c>
      <c r="K4" s="18">
        <v>146.6</v>
      </c>
      <c r="L4" s="18"/>
      <c r="M4" s="18"/>
      <c r="N4" s="18"/>
      <c r="O4" s="18"/>
      <c r="P4" s="18"/>
      <c r="Q4" s="18"/>
      <c r="R4" s="18">
        <v>-17.2</v>
      </c>
      <c r="S4" s="18">
        <v>-6.2</v>
      </c>
      <c r="T4" s="18">
        <v>28.5</v>
      </c>
      <c r="U4" s="18">
        <v>1.1000000000000001</v>
      </c>
      <c r="V4" s="18">
        <v>50</v>
      </c>
      <c r="W4" s="18">
        <v>-7.2</v>
      </c>
      <c r="X4" s="18">
        <v>-35.5</v>
      </c>
      <c r="Y4" s="18"/>
      <c r="Z4" s="19"/>
      <c r="AA4" s="112">
        <f>SUM(B4:Z4)</f>
        <v>223.3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</v>
      </c>
      <c r="C7" s="118">
        <v>204.14</v>
      </c>
      <c r="D7" s="118">
        <v>182.2</v>
      </c>
      <c r="E7" s="118">
        <v>174.39</v>
      </c>
      <c r="F7" s="118">
        <v>160.25</v>
      </c>
      <c r="G7" s="118">
        <v>165.33</v>
      </c>
      <c r="H7" s="118">
        <v>247.44</v>
      </c>
      <c r="I7" s="118">
        <v>202</v>
      </c>
      <c r="J7" s="118">
        <v>314.35000000000002</v>
      </c>
      <c r="K7" s="118">
        <v>300.3</v>
      </c>
      <c r="L7" s="118">
        <v>270.18</v>
      </c>
      <c r="M7" s="118">
        <v>269.41000000000003</v>
      </c>
      <c r="N7" s="118">
        <v>282.41000000000003</v>
      </c>
      <c r="O7" s="118">
        <v>256.45999999999998</v>
      </c>
      <c r="P7" s="118">
        <v>256.57</v>
      </c>
      <c r="Q7" s="118">
        <v>246.53</v>
      </c>
      <c r="R7" s="118">
        <v>226.32</v>
      </c>
      <c r="S7" s="118">
        <v>237.6</v>
      </c>
      <c r="T7" s="118">
        <v>249.8</v>
      </c>
      <c r="U7" s="118">
        <v>278.02</v>
      </c>
      <c r="V7" s="118">
        <v>245</v>
      </c>
      <c r="W7" s="118">
        <v>227</v>
      </c>
      <c r="X7" s="118">
        <v>195.33</v>
      </c>
      <c r="Y7" s="118">
        <v>200.31</v>
      </c>
      <c r="Z7" s="119"/>
      <c r="AA7" s="120">
        <f>IF(SUM(B7:Z7)&lt;&gt;0,AVERAGEIF(B7:Z7,"&lt;&gt;"""),"")</f>
        <v>232.59750000000005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8.8000000000000007</v>
      </c>
      <c r="C15" s="134"/>
      <c r="D15" s="134">
        <v>19.899999999999999</v>
      </c>
      <c r="E15" s="134">
        <v>27.8</v>
      </c>
      <c r="F15" s="134">
        <v>22.6</v>
      </c>
      <c r="G15" s="134">
        <v>42</v>
      </c>
      <c r="H15" s="134">
        <v>8.1999999999999993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17.2</v>
      </c>
      <c r="S15" s="134">
        <v>6.2</v>
      </c>
      <c r="T15" s="134"/>
      <c r="U15" s="134"/>
      <c r="V15" s="134"/>
      <c r="W15" s="134">
        <v>7.2</v>
      </c>
      <c r="X15" s="134">
        <v>35.5</v>
      </c>
      <c r="Y15" s="134"/>
      <c r="Z15" s="132"/>
      <c r="AA15" s="133">
        <f t="shared" si="0"/>
        <v>195.39999999999995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8.8000000000000007</v>
      </c>
      <c r="C16" s="136">
        <f t="shared" si="1"/>
        <v>0</v>
      </c>
      <c r="D16" s="136">
        <f t="shared" si="1"/>
        <v>19.899999999999999</v>
      </c>
      <c r="E16" s="136">
        <f t="shared" si="1"/>
        <v>27.8</v>
      </c>
      <c r="F16" s="136">
        <f t="shared" si="1"/>
        <v>22.6</v>
      </c>
      <c r="G16" s="136">
        <f t="shared" si="1"/>
        <v>42</v>
      </c>
      <c r="H16" s="136">
        <f t="shared" si="1"/>
        <v>8.1999999999999993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17.2</v>
      </c>
      <c r="S16" s="136">
        <f t="shared" si="1"/>
        <v>6.2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7.2</v>
      </c>
      <c r="X16" s="136">
        <f t="shared" si="1"/>
        <v>35.5</v>
      </c>
      <c r="Y16" s="136">
        <f t="shared" si="1"/>
        <v>0</v>
      </c>
      <c r="Z16" s="137" t="str">
        <f t="shared" si="1"/>
        <v/>
      </c>
      <c r="AA16" s="90">
        <f t="shared" si="0"/>
        <v>195.39999999999995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192.5</v>
      </c>
      <c r="K23" s="134">
        <v>146.6</v>
      </c>
      <c r="L23" s="134"/>
      <c r="M23" s="134"/>
      <c r="N23" s="134"/>
      <c r="O23" s="134"/>
      <c r="P23" s="134"/>
      <c r="Q23" s="134"/>
      <c r="R23" s="134"/>
      <c r="S23" s="134"/>
      <c r="T23" s="134">
        <v>28.5</v>
      </c>
      <c r="U23" s="134">
        <v>1.1000000000000001</v>
      </c>
      <c r="V23" s="134">
        <v>50</v>
      </c>
      <c r="W23" s="134"/>
      <c r="X23" s="134"/>
      <c r="Y23" s="134"/>
      <c r="Z23" s="132"/>
      <c r="AA23" s="133">
        <f t="shared" si="2"/>
        <v>418.70000000000005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192.5</v>
      </c>
      <c r="K24" s="136">
        <f t="shared" si="3"/>
        <v>146.6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28.5</v>
      </c>
      <c r="U24" s="136">
        <f t="shared" si="3"/>
        <v>1.1000000000000001</v>
      </c>
      <c r="V24" s="136">
        <f t="shared" si="3"/>
        <v>50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418.70000000000005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2022-01-09T14:18:50Z</dcterms:created>
  <dcterms:modified xsi:type="dcterms:W3CDTF">2022-01-09T14:18:50Z</dcterms:modified>
</cp:coreProperties>
</file>