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<sst xmlns="http://schemas.openxmlformats.org/spreadsheetml/2006/main" count="117" uniqueCount="53">
  <si>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08/01/2022 16:16:53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</si>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</sst>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151.68199999999999</c:v>
                </c:pt>
                <c:pt idx="1">
                  <c:v>124.938</c:v>
                </c:pt>
                <c:pt idx="10">
                  <c:v>2.9000000000000001E-2</c:v>
                </c:pt>
                <c:pt idx="11">
                  <c:v>24.686</c:v>
                </c:pt>
                <c:pt idx="14">
                  <c:v>3.4820000000000002</c:v>
                </c:pt>
                <c:pt idx="15">
                  <c:v>63</c:v>
                </c:pt>
                <c:pt idx="20">
                  <c:v>22.841999999999999</c:v>
                </c:pt>
                <c:pt idx="21">
                  <c:v>87</c:v>
                </c:pt>
                <c:pt idx="22">
                  <c:v>18.768999999999998</c:v>
                </c:pt>
                <c:pt idx="23">
                  <c:v>6.1029999999999998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8.3000000000000007</c:v>
                </c:pt>
                <c:pt idx="8">
                  <c:v>7.2</c:v>
                </c:pt>
                <c:pt idx="9">
                  <c:v>2.6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12.1</c:v>
                </c:pt>
                <c:pt idx="17">
                  <c:v>7.1</c:v>
                </c:pt>
                <c:pt idx="18">
                  <c:v>6.1</c:v>
                </c:pt>
                <c:pt idx="19">
                  <c:v>6.3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3.9039999999999999</c:v>
                </c:pt>
                <c:pt idx="3">
                  <c:v>1.5589999999999999</c:v>
                </c:pt>
                <c:pt idx="4">
                  <c:v>11.361999999999998</c:v>
                </c:pt>
                <c:pt idx="5">
                  <c:v>20.875999999999998</c:v>
                </c:pt>
                <c:pt idx="6">
                  <c:v>13.909000000000001</c:v>
                </c:pt>
                <c:pt idx="9">
                  <c:v>1.2069999999999999</c:v>
                </c:pt>
                <c:pt idx="10">
                  <c:v>0.74399999999999999</c:v>
                </c:pt>
                <c:pt idx="11">
                  <c:v>0.65600000000000003</c:v>
                </c:pt>
                <c:pt idx="12">
                  <c:v>0.56299999999999994</c:v>
                </c:pt>
                <c:pt idx="15">
                  <c:v>4.6100000000000003</c:v>
                </c:pt>
                <c:pt idx="18">
                  <c:v>7.4999999999999997E-2</c:v>
                </c:pt>
                <c:pt idx="19">
                  <c:v>2.1740000000000004</c:v>
                </c:pt>
                <c:pt idx="21">
                  <c:v>7.5469999999999997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790456"/>
        <c:axId val="450128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152.92599999999999</c:v>
                </c:pt>
                <c:pt idx="1">
                  <c:v>126.745</c:v>
                </c:pt>
                <c:pt idx="2">
                  <c:v>5.4610000000000003</c:v>
                </c:pt>
                <c:pt idx="3">
                  <c:v>7.4859999999999998</c:v>
                </c:pt>
                <c:pt idx="4">
                  <c:v>17</c:v>
                </c:pt>
                <c:pt idx="5">
                  <c:v>23.8</c:v>
                </c:pt>
                <c:pt idx="6">
                  <c:v>15.9</c:v>
                </c:pt>
                <c:pt idx="7">
                  <c:v>11.1</c:v>
                </c:pt>
                <c:pt idx="8">
                  <c:v>10.348000000000001</c:v>
                </c:pt>
                <c:pt idx="9">
                  <c:v>3.859</c:v>
                </c:pt>
                <c:pt idx="10">
                  <c:v>2.5420000000000003</c:v>
                </c:pt>
                <c:pt idx="11">
                  <c:v>25.831999999999997</c:v>
                </c:pt>
                <c:pt idx="12">
                  <c:v>4.5199999999999996</c:v>
                </c:pt>
                <c:pt idx="13">
                  <c:v>7.327</c:v>
                </c:pt>
                <c:pt idx="14">
                  <c:v>4.4509999999999996</c:v>
                </c:pt>
                <c:pt idx="15">
                  <c:v>67.654000000000011</c:v>
                </c:pt>
                <c:pt idx="16">
                  <c:v>12.735000000000001</c:v>
                </c:pt>
                <c:pt idx="17">
                  <c:v>7.0780000000000003</c:v>
                </c:pt>
                <c:pt idx="18">
                  <c:v>6.4809999999999999</c:v>
                </c:pt>
                <c:pt idx="19">
                  <c:v>8.48</c:v>
                </c:pt>
                <c:pt idx="20">
                  <c:v>22.850999999999999</c:v>
                </c:pt>
                <c:pt idx="21">
                  <c:v>95.321999999999989</c:v>
                </c:pt>
                <c:pt idx="22">
                  <c:v>18.807000000000002</c:v>
                </c:pt>
                <c:pt idx="23">
                  <c:v>6.1029999999999998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790456"/>
        <c:axId val="450128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299.23</c:v>
                </c:pt>
                <c:pt idx="1">
                  <c:v>296.88</c:v>
                </c:pt>
                <c:pt idx="2">
                  <c:v>250.47</c:v>
                </c:pt>
                <c:pt idx="3">
                  <c:v>191</c:v>
                </c:pt>
                <c:pt idx="4">
                  <c:v>190</c:v>
                </c:pt>
                <c:pt idx="5">
                  <c:v>190</c:v>
                </c:pt>
                <c:pt idx="6">
                  <c:v>188.88</c:v>
                </c:pt>
                <c:pt idx="7">
                  <c:v>180.17</c:v>
                </c:pt>
                <c:pt idx="8">
                  <c:v>185.66</c:v>
                </c:pt>
                <c:pt idx="9">
                  <c:v>192.46</c:v>
                </c:pt>
                <c:pt idx="10">
                  <c:v>246.22</c:v>
                </c:pt>
                <c:pt idx="11">
                  <c:v>292.73</c:v>
                </c:pt>
                <c:pt idx="12">
                  <c:v>246.24</c:v>
                </c:pt>
                <c:pt idx="13">
                  <c:v>243.48</c:v>
                </c:pt>
                <c:pt idx="14">
                  <c:v>257.74</c:v>
                </c:pt>
                <c:pt idx="15">
                  <c:v>223.35</c:v>
                </c:pt>
                <c:pt idx="16">
                  <c:v>220</c:v>
                </c:pt>
                <c:pt idx="17">
                  <c:v>252.36</c:v>
                </c:pt>
                <c:pt idx="18">
                  <c:v>268.25</c:v>
                </c:pt>
                <c:pt idx="19">
                  <c:v>269.36</c:v>
                </c:pt>
                <c:pt idx="20">
                  <c:v>240.73</c:v>
                </c:pt>
                <c:pt idx="21">
                  <c:v>227.8</c:v>
                </c:pt>
                <c:pt idx="22">
                  <c:v>217.88</c:v>
                </c:pt>
                <c:pt idx="23">
                  <c:v>246.35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29232"/>
        <c:axId val="450128840"/>
      </c:lineChart>
      <c:catAx>
        <c:axId val="443790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128448"/>
        <c:crosses val="autoZero"/>
        <c:auto val="1"/>
        <c:lblAlgn val="ctr"/>
        <c:lblOffset val="100"/>
        <c:noMultiLvlLbl val="0"/>
      </c:catAx>
      <c:valAx>
        <c:axId val="45012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790456"/>
        <c:crosses val="autoZero"/>
        <c:crossBetween val="between"/>
      </c:valAx>
      <c:valAx>
        <c:axId val="450128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129232"/>
        <c:crosses val="max"/>
        <c:crossBetween val="between"/>
      </c:valAx>
      <c:catAx>
        <c:axId val="450129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128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152.92599999999999</v>
      </c>
      <c r="C4" s="18">
        <v>126.745</v>
      </c>
      <c r="D4" s="18">
        <v>5.4610000000000003</v>
      </c>
      <c r="E4" s="18">
        <v>7.5020000000000007</v>
      </c>
      <c r="F4" s="18">
        <v>16.995999999999999</v>
      </c>
      <c r="G4" s="18">
        <v>23.814</v>
      </c>
      <c r="H4" s="18">
        <v>15.895999999999999</v>
      </c>
      <c r="I4" s="18">
        <v>11.134000000000002</v>
      </c>
      <c r="J4" s="18">
        <v>10.318</v>
      </c>
      <c r="K4" s="18">
        <v>3.83</v>
      </c>
      <c r="L4" s="18">
        <v>2.5419999999999998</v>
      </c>
      <c r="M4" s="18">
        <v>25.832000000000001</v>
      </c>
      <c r="N4" s="18">
        <v>4.5199999999999996</v>
      </c>
      <c r="O4" s="18">
        <v>7.3269999999999991</v>
      </c>
      <c r="P4" s="18">
        <v>4.4510000000000005</v>
      </c>
      <c r="Q4" s="18">
        <v>67.61</v>
      </c>
      <c r="R4" s="18">
        <v>12.689</v>
      </c>
      <c r="S4" s="18">
        <v>7.1</v>
      </c>
      <c r="T4" s="18">
        <v>6.5079999999999991</v>
      </c>
      <c r="U4" s="18">
        <v>8.4740000000000002</v>
      </c>
      <c r="V4" s="18">
        <v>22.841999999999999</v>
      </c>
      <c r="W4" s="18">
        <v>95.292999999999992</v>
      </c>
      <c r="X4" s="18">
        <v>18.768999999999998</v>
      </c>
      <c r="Y4" s="18">
        <v>6.1029999999999998</v>
      </c>
      <c r="Z4" s="19"/>
      <c r="AA4" s="20">
        <f>SUM(B4:Z4)</f>
        <v>664.68200000000002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299.23</v>
      </c>
      <c r="C7" s="28">
        <v>296.88</v>
      </c>
      <c r="D7" s="28">
        <v>250.47</v>
      </c>
      <c r="E7" s="28">
        <v>191</v>
      </c>
      <c r="F7" s="28">
        <v>190</v>
      </c>
      <c r="G7" s="28">
        <v>190</v>
      </c>
      <c r="H7" s="28">
        <v>188.88</v>
      </c>
      <c r="I7" s="28">
        <v>180.17</v>
      </c>
      <c r="J7" s="28">
        <v>185.66</v>
      </c>
      <c r="K7" s="28">
        <v>192.46</v>
      </c>
      <c r="L7" s="28">
        <v>246.22</v>
      </c>
      <c r="M7" s="28">
        <v>292.73</v>
      </c>
      <c r="N7" s="28">
        <v>246.24</v>
      </c>
      <c r="O7" s="28">
        <v>243.48</v>
      </c>
      <c r="P7" s="28">
        <v>257.74</v>
      </c>
      <c r="Q7" s="28">
        <v>223.35</v>
      </c>
      <c r="R7" s="28">
        <v>220</v>
      </c>
      <c r="S7" s="28">
        <v>252.36</v>
      </c>
      <c r="T7" s="28">
        <v>268.25</v>
      </c>
      <c r="U7" s="28">
        <v>269.36</v>
      </c>
      <c r="V7" s="28">
        <v>240.73</v>
      </c>
      <c r="W7" s="28">
        <v>227.8</v>
      </c>
      <c r="X7" s="28">
        <v>217.88</v>
      </c>
      <c r="Y7" s="28">
        <v>246.35</v>
      </c>
      <c r="Z7" s="29"/>
      <c r="AA7" s="30">
        <f>IF(SUM(B7:Z7)&lt;&gt;0,AVERAGEIF(B7:Z7,"&lt;&gt;"""),"")</f>
        <v>234.05166666666665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151.68199999999999</v>
      </c>
      <c r="C12" s="52">
        <v>124.938</v>
      </c>
      <c r="D12" s="52"/>
      <c r="E12" s="52"/>
      <c r="F12" s="52"/>
      <c r="G12" s="52"/>
      <c r="H12" s="52"/>
      <c r="I12" s="52"/>
      <c r="J12" s="52"/>
      <c r="K12" s="52"/>
      <c r="L12" s="52">
        <v>2.9000000000000001E-2</v>
      </c>
      <c r="M12" s="52">
        <v>24.686</v>
      </c>
      <c r="N12" s="52"/>
      <c r="O12" s="52"/>
      <c r="P12" s="52">
        <v>3.4820000000000002</v>
      </c>
      <c r="Q12" s="52">
        <v>63</v>
      </c>
      <c r="R12" s="52"/>
      <c r="S12" s="52"/>
      <c r="T12" s="52"/>
      <c r="U12" s="52"/>
      <c r="V12" s="52">
        <v>22.841999999999999</v>
      </c>
      <c r="W12" s="52">
        <v>87</v>
      </c>
      <c r="X12" s="52">
        <v>18.768999999999998</v>
      </c>
      <c r="Y12" s="52">
        <v>6.1029999999999998</v>
      </c>
      <c r="Z12" s="53"/>
      <c r="AA12" s="54">
        <f t="shared" si="0"/>
        <v>502.53100000000001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3.9039999999999999</v>
      </c>
      <c r="E14" s="57">
        <v>1.5589999999999999</v>
      </c>
      <c r="F14" s="57">
        <v>11.361999999999998</v>
      </c>
      <c r="G14" s="57">
        <v>20.875999999999998</v>
      </c>
      <c r="H14" s="57">
        <v>13.909000000000001</v>
      </c>
      <c r="I14" s="57"/>
      <c r="J14" s="57"/>
      <c r="K14" s="57">
        <v>1.2069999999999999</v>
      </c>
      <c r="L14" s="57">
        <v>0.74399999999999999</v>
      </c>
      <c r="M14" s="57">
        <v>0.65600000000000003</v>
      </c>
      <c r="N14" s="57">
        <v>0.56299999999999994</v>
      </c>
      <c r="O14" s="57"/>
      <c r="P14" s="57"/>
      <c r="Q14" s="57">
        <v>4.6100000000000003</v>
      </c>
      <c r="R14" s="57"/>
      <c r="S14" s="57"/>
      <c r="T14" s="57">
        <v>7.4999999999999997E-2</v>
      </c>
      <c r="U14" s="57">
        <v>2.1740000000000004</v>
      </c>
      <c r="V14" s="57"/>
      <c r="W14" s="57">
        <v>7.5469999999999997</v>
      </c>
      <c r="X14" s="57"/>
      <c r="Y14" s="57"/>
      <c r="Z14" s="58"/>
      <c r="AA14" s="59">
        <f t="shared" si="0"/>
        <v>69.185999999999993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151.68199999999999</v>
      </c>
      <c r="C16" s="62">
        <f t="shared" ref="C16:Z16" si="1">IF(LEN(C$2)&gt;0,SUM(C10:C15),"")</f>
        <v>124.938</v>
      </c>
      <c r="D16" s="62">
        <f t="shared" si="1"/>
        <v>3.9039999999999999</v>
      </c>
      <c r="E16" s="62">
        <f t="shared" si="1"/>
        <v>1.5589999999999999</v>
      </c>
      <c r="F16" s="62">
        <f t="shared" si="1"/>
        <v>11.361999999999998</v>
      </c>
      <c r="G16" s="62">
        <f t="shared" si="1"/>
        <v>20.875999999999998</v>
      </c>
      <c r="H16" s="62">
        <f t="shared" si="1"/>
        <v>13.909000000000001</v>
      </c>
      <c r="I16" s="62">
        <f t="shared" si="1"/>
        <v>0</v>
      </c>
      <c r="J16" s="62">
        <f t="shared" si="1"/>
        <v>0</v>
      </c>
      <c r="K16" s="62">
        <f t="shared" si="1"/>
        <v>1.2069999999999999</v>
      </c>
      <c r="L16" s="62">
        <f t="shared" si="1"/>
        <v>0.77300000000000002</v>
      </c>
      <c r="M16" s="62">
        <f t="shared" si="1"/>
        <v>25.341999999999999</v>
      </c>
      <c r="N16" s="62">
        <f t="shared" si="1"/>
        <v>0.56299999999999994</v>
      </c>
      <c r="O16" s="62">
        <f t="shared" si="1"/>
        <v>0</v>
      </c>
      <c r="P16" s="62">
        <f t="shared" si="1"/>
        <v>3.4820000000000002</v>
      </c>
      <c r="Q16" s="62">
        <f t="shared" si="1"/>
        <v>67.61</v>
      </c>
      <c r="R16" s="62">
        <f t="shared" si="1"/>
        <v>0</v>
      </c>
      <c r="S16" s="62">
        <f t="shared" si="1"/>
        <v>0</v>
      </c>
      <c r="T16" s="62">
        <f t="shared" si="1"/>
        <v>7.4999999999999997E-2</v>
      </c>
      <c r="U16" s="62">
        <f t="shared" si="1"/>
        <v>2.1740000000000004</v>
      </c>
      <c r="V16" s="62">
        <f t="shared" si="1"/>
        <v>22.841999999999999</v>
      </c>
      <c r="W16" s="62">
        <f t="shared" si="1"/>
        <v>94.546999999999997</v>
      </c>
      <c r="X16" s="62">
        <f t="shared" si="1"/>
        <v>18.768999999999998</v>
      </c>
      <c r="Y16" s="62">
        <f t="shared" si="1"/>
        <v>6.1029999999999998</v>
      </c>
      <c r="Z16" s="63" t="str">
        <f t="shared" si="1"/>
        <v/>
      </c>
      <c r="AA16" s="64">
        <f>SUM(AA10:AA15)</f>
        <v>571.71699999999998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1.244</v>
      </c>
      <c r="C21" s="81">
        <v>1.8070000000000002</v>
      </c>
      <c r="D21" s="81">
        <v>1.5569999999999999</v>
      </c>
      <c r="E21" s="81">
        <v>5.9429999999999996</v>
      </c>
      <c r="F21" s="81">
        <v>5.6340000000000003</v>
      </c>
      <c r="G21" s="81">
        <v>2.9380000000000002</v>
      </c>
      <c r="H21" s="81">
        <v>1.9870000000000001</v>
      </c>
      <c r="I21" s="81">
        <v>2.8339999999999996</v>
      </c>
      <c r="J21" s="81">
        <v>3.1179999999999999</v>
      </c>
      <c r="K21" s="81">
        <v>2.3E-2</v>
      </c>
      <c r="L21" s="81">
        <v>1.7689999999999999</v>
      </c>
      <c r="M21" s="81">
        <v>0.49</v>
      </c>
      <c r="N21" s="81">
        <v>3.9569999999999999</v>
      </c>
      <c r="O21" s="81">
        <v>7.3269999999999991</v>
      </c>
      <c r="P21" s="81">
        <v>0.96899999999999997</v>
      </c>
      <c r="Q21" s="81"/>
      <c r="R21" s="81">
        <v>0.58899999999999997</v>
      </c>
      <c r="S21" s="81"/>
      <c r="T21" s="81">
        <v>0.33300000000000002</v>
      </c>
      <c r="U21" s="81"/>
      <c r="V21" s="81"/>
      <c r="W21" s="81">
        <v>0.746</v>
      </c>
      <c r="X21" s="81"/>
      <c r="Y21" s="81"/>
      <c r="Z21" s="78"/>
      <c r="AA21" s="79">
        <f t="shared" si="2"/>
        <v>43.264999999999993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1.244</v>
      </c>
      <c r="C25" s="88">
        <f t="shared" ref="C25:Z25" si="3">IF(LEN(C$2)&gt;0,SUM(C19:C24),"")</f>
        <v>1.8070000000000002</v>
      </c>
      <c r="D25" s="88">
        <f t="shared" si="3"/>
        <v>1.5569999999999999</v>
      </c>
      <c r="E25" s="88">
        <f t="shared" si="3"/>
        <v>5.9429999999999996</v>
      </c>
      <c r="F25" s="88">
        <f t="shared" si="3"/>
        <v>5.6340000000000003</v>
      </c>
      <c r="G25" s="88">
        <f t="shared" si="3"/>
        <v>2.9380000000000002</v>
      </c>
      <c r="H25" s="88">
        <f t="shared" si="3"/>
        <v>1.9870000000000001</v>
      </c>
      <c r="I25" s="88">
        <f t="shared" si="3"/>
        <v>2.8339999999999996</v>
      </c>
      <c r="J25" s="88">
        <f t="shared" si="3"/>
        <v>3.1179999999999999</v>
      </c>
      <c r="K25" s="88">
        <f t="shared" si="3"/>
        <v>2.3E-2</v>
      </c>
      <c r="L25" s="88">
        <f t="shared" si="3"/>
        <v>1.7689999999999999</v>
      </c>
      <c r="M25" s="88">
        <f t="shared" si="3"/>
        <v>0.49</v>
      </c>
      <c r="N25" s="88">
        <f t="shared" si="3"/>
        <v>3.9569999999999999</v>
      </c>
      <c r="O25" s="88">
        <f t="shared" si="3"/>
        <v>7.3269999999999991</v>
      </c>
      <c r="P25" s="88">
        <f t="shared" si="3"/>
        <v>0.96899999999999997</v>
      </c>
      <c r="Q25" s="88">
        <f t="shared" si="3"/>
        <v>0</v>
      </c>
      <c r="R25" s="88">
        <f t="shared" si="3"/>
        <v>0.58899999999999997</v>
      </c>
      <c r="S25" s="88">
        <f t="shared" si="3"/>
        <v>0</v>
      </c>
      <c r="T25" s="88">
        <f t="shared" si="3"/>
        <v>0.33300000000000002</v>
      </c>
      <c r="U25" s="88">
        <f t="shared" si="3"/>
        <v>0</v>
      </c>
      <c r="V25" s="88">
        <f t="shared" si="3"/>
        <v>0</v>
      </c>
      <c r="W25" s="88">
        <f t="shared" si="3"/>
        <v>0.746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43.264999999999993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152.92599999999999</v>
      </c>
      <c r="C29" s="77">
        <v>126.745</v>
      </c>
      <c r="D29" s="77">
        <v>5.4610000000000003</v>
      </c>
      <c r="E29" s="77">
        <v>7.5019999999999998</v>
      </c>
      <c r="F29" s="77">
        <v>16.995999999999999</v>
      </c>
      <c r="G29" s="77">
        <v>23.814</v>
      </c>
      <c r="H29" s="77">
        <v>15.896000000000001</v>
      </c>
      <c r="I29" s="77">
        <v>2.8340000000000001</v>
      </c>
      <c r="J29" s="77">
        <v>3.1179999999999999</v>
      </c>
      <c r="K29" s="77">
        <v>1.23</v>
      </c>
      <c r="L29" s="77">
        <v>2.5419999999999998</v>
      </c>
      <c r="M29" s="77">
        <v>25.832000000000001</v>
      </c>
      <c r="N29" s="77">
        <v>4.5199999999999996</v>
      </c>
      <c r="O29" s="77">
        <v>7.327</v>
      </c>
      <c r="P29" s="77">
        <v>4.4509999999999996</v>
      </c>
      <c r="Q29" s="77">
        <v>67.61</v>
      </c>
      <c r="R29" s="77">
        <v>0.58899999999999997</v>
      </c>
      <c r="S29" s="77"/>
      <c r="T29" s="77">
        <v>0.40799999999999997</v>
      </c>
      <c r="U29" s="77">
        <v>2.1739999999999999</v>
      </c>
      <c r="V29" s="77">
        <v>22.841999999999999</v>
      </c>
      <c r="W29" s="77">
        <v>95.293000000000006</v>
      </c>
      <c r="X29" s="77">
        <v>18.768999999999998</v>
      </c>
      <c r="Y29" s="77">
        <v>6.1029999999999998</v>
      </c>
      <c r="Z29" s="78"/>
      <c r="AA29" s="79">
        <f>SUM(B29:Z29)</f>
        <v>614.98199999999997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152.92599999999999</v>
      </c>
      <c r="C31" s="62">
        <f t="shared" ref="C31:Z31" si="4">IF(LEN(C$2)&gt;0,SUM(C28:C30),"")</f>
        <v>126.745</v>
      </c>
      <c r="D31" s="62">
        <f t="shared" si="4"/>
        <v>5.4610000000000003</v>
      </c>
      <c r="E31" s="62">
        <f t="shared" si="4"/>
        <v>7.5019999999999998</v>
      </c>
      <c r="F31" s="62">
        <f t="shared" si="4"/>
        <v>16.995999999999999</v>
      </c>
      <c r="G31" s="62">
        <f t="shared" si="4"/>
        <v>23.814</v>
      </c>
      <c r="H31" s="62">
        <f t="shared" si="4"/>
        <v>15.896000000000001</v>
      </c>
      <c r="I31" s="62">
        <f t="shared" si="4"/>
        <v>2.8340000000000001</v>
      </c>
      <c r="J31" s="62">
        <f t="shared" si="4"/>
        <v>3.1179999999999999</v>
      </c>
      <c r="K31" s="62">
        <f t="shared" si="4"/>
        <v>1.23</v>
      </c>
      <c r="L31" s="62">
        <f t="shared" si="4"/>
        <v>2.5419999999999998</v>
      </c>
      <c r="M31" s="62">
        <f t="shared" si="4"/>
        <v>25.832000000000001</v>
      </c>
      <c r="N31" s="62">
        <f t="shared" si="4"/>
        <v>4.5199999999999996</v>
      </c>
      <c r="O31" s="62">
        <f t="shared" si="4"/>
        <v>7.327</v>
      </c>
      <c r="P31" s="62">
        <f t="shared" si="4"/>
        <v>4.4509999999999996</v>
      </c>
      <c r="Q31" s="62">
        <f t="shared" si="4"/>
        <v>67.61</v>
      </c>
      <c r="R31" s="62">
        <f t="shared" si="4"/>
        <v>0.58899999999999997</v>
      </c>
      <c r="S31" s="62">
        <f t="shared" si="4"/>
        <v>0</v>
      </c>
      <c r="T31" s="62">
        <f t="shared" si="4"/>
        <v>0.40799999999999997</v>
      </c>
      <c r="U31" s="62">
        <f t="shared" si="4"/>
        <v>2.1739999999999999</v>
      </c>
      <c r="V31" s="62">
        <f t="shared" si="4"/>
        <v>22.841999999999999</v>
      </c>
      <c r="W31" s="62">
        <f t="shared" si="4"/>
        <v>95.293000000000006</v>
      </c>
      <c r="X31" s="62">
        <f t="shared" si="4"/>
        <v>18.768999999999998</v>
      </c>
      <c r="Y31" s="62">
        <f t="shared" si="4"/>
        <v>6.1029999999999998</v>
      </c>
      <c r="Z31" s="63" t="str">
        <f t="shared" si="4"/>
        <v/>
      </c>
      <c r="AA31" s="64">
        <f>SUM(AA28:AA30)</f>
        <v>614.98199999999997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8.3000000000000007</v>
      </c>
      <c r="J38" s="99">
        <v>7.2</v>
      </c>
      <c r="K38" s="99">
        <v>2.6</v>
      </c>
      <c r="L38" s="99"/>
      <c r="M38" s="99"/>
      <c r="N38" s="99"/>
      <c r="O38" s="99"/>
      <c r="P38" s="99"/>
      <c r="Q38" s="99"/>
      <c r="R38" s="99">
        <v>12.1</v>
      </c>
      <c r="S38" s="99">
        <v>7.1</v>
      </c>
      <c r="T38" s="99">
        <v>6.1</v>
      </c>
      <c r="U38" s="99">
        <v>6.3</v>
      </c>
      <c r="V38" s="99"/>
      <c r="W38" s="99"/>
      <c r="X38" s="99"/>
      <c r="Y38" s="99"/>
      <c r="Z38" s="100"/>
      <c r="AA38" s="79">
        <f t="shared" si="5"/>
        <v>49.7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8.3000000000000007</v>
      </c>
      <c r="J39" s="88">
        <f t="shared" si="6"/>
        <v>7.2</v>
      </c>
      <c r="K39" s="88">
        <f t="shared" si="6"/>
        <v>2.6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12.1</v>
      </c>
      <c r="S39" s="88">
        <f t="shared" si="6"/>
        <v>7.1</v>
      </c>
      <c r="T39" s="88">
        <f t="shared" si="6"/>
        <v>6.1</v>
      </c>
      <c r="U39" s="88">
        <f t="shared" si="6"/>
        <v>6.3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8.3000000000000007</v>
      </c>
      <c r="J46" s="99">
        <v>7.2</v>
      </c>
      <c r="K46" s="99">
        <v>2.6</v>
      </c>
      <c r="L46" s="99"/>
      <c r="M46" s="99"/>
      <c r="N46" s="99"/>
      <c r="O46" s="99"/>
      <c r="P46" s="99"/>
      <c r="Q46" s="99"/>
      <c r="R46" s="99">
        <v>12.1</v>
      </c>
      <c r="S46" s="99">
        <v>7.1</v>
      </c>
      <c r="T46" s="99">
        <v>6.1</v>
      </c>
      <c r="U46" s="99">
        <v>6.3</v>
      </c>
      <c r="V46" s="99"/>
      <c r="W46" s="99"/>
      <c r="X46" s="99"/>
      <c r="Y46" s="99"/>
      <c r="Z46" s="100"/>
      <c r="AA46" s="79">
        <f t="shared" si="7"/>
        <v>49.7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8.3000000000000007</v>
      </c>
      <c r="J48" s="88">
        <f t="shared" si="8"/>
        <v>7.2</v>
      </c>
      <c r="K48" s="88">
        <f t="shared" si="8"/>
        <v>2.6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12.1</v>
      </c>
      <c r="S48" s="88">
        <f t="shared" si="8"/>
        <v>7.1</v>
      </c>
      <c r="T48" s="88">
        <f t="shared" si="8"/>
        <v>6.1</v>
      </c>
      <c r="U48" s="88">
        <f t="shared" si="8"/>
        <v>6.3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152.92599999999999</v>
      </c>
      <c r="C51" s="88">
        <f t="shared" si="10"/>
        <v>126.745</v>
      </c>
      <c r="D51" s="88">
        <f t="shared" si="10"/>
        <v>5.4610000000000003</v>
      </c>
      <c r="E51" s="88">
        <f t="shared" si="10"/>
        <v>7.5019999999999998</v>
      </c>
      <c r="F51" s="88">
        <f t="shared" si="10"/>
        <v>16.995999999999999</v>
      </c>
      <c r="G51" s="88">
        <f t="shared" si="10"/>
        <v>23.813999999999997</v>
      </c>
      <c r="H51" s="88">
        <f t="shared" si="10"/>
        <v>15.896000000000001</v>
      </c>
      <c r="I51" s="88">
        <f t="shared" si="10"/>
        <v>11.134</v>
      </c>
      <c r="J51" s="88">
        <f t="shared" si="10"/>
        <v>10.318</v>
      </c>
      <c r="K51" s="88">
        <f t="shared" si="10"/>
        <v>3.83</v>
      </c>
      <c r="L51" s="88">
        <f t="shared" si="10"/>
        <v>2.5419999999999998</v>
      </c>
      <c r="M51" s="88">
        <f t="shared" si="10"/>
        <v>25.831999999999997</v>
      </c>
      <c r="N51" s="88">
        <f t="shared" si="10"/>
        <v>4.5199999999999996</v>
      </c>
      <c r="O51" s="88">
        <f t="shared" si="10"/>
        <v>7.3269999999999991</v>
      </c>
      <c r="P51" s="88">
        <f t="shared" si="10"/>
        <v>4.4510000000000005</v>
      </c>
      <c r="Q51" s="88">
        <f t="shared" si="10"/>
        <v>67.61</v>
      </c>
      <c r="R51" s="88">
        <f t="shared" si="10"/>
        <v>12.689</v>
      </c>
      <c r="S51" s="88">
        <f t="shared" si="10"/>
        <v>7.1</v>
      </c>
      <c r="T51" s="88">
        <f t="shared" si="10"/>
        <v>6.508</v>
      </c>
      <c r="U51" s="88">
        <f t="shared" si="10"/>
        <v>8.4740000000000002</v>
      </c>
      <c r="V51" s="88">
        <f t="shared" si="10"/>
        <v>22.841999999999999</v>
      </c>
      <c r="W51" s="88">
        <f t="shared" si="10"/>
        <v>95.292999999999992</v>
      </c>
      <c r="X51" s="88">
        <f t="shared" si="10"/>
        <v>18.768999999999998</v>
      </c>
      <c r="Y51" s="88">
        <f t="shared" si="10"/>
        <v>6.1029999999999998</v>
      </c>
      <c r="Z51" s="89" t="str">
        <f t="shared" si="10"/>
        <v/>
      </c>
      <c r="AA51" s="105">
        <f>SUM(B51:Z51)</f>
        <v>664.68200000000002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152.92599999999999</v>
      </c>
      <c r="C4" s="18">
        <v>126.745</v>
      </c>
      <c r="D4" s="18">
        <v>5.4610000000000003</v>
      </c>
      <c r="E4" s="18">
        <v>7.4859999999999998</v>
      </c>
      <c r="F4" s="18">
        <v>17</v>
      </c>
      <c r="G4" s="18">
        <v>23.8</v>
      </c>
      <c r="H4" s="18">
        <v>15.9</v>
      </c>
      <c r="I4" s="18">
        <v>11.1</v>
      </c>
      <c r="J4" s="18">
        <v>10.348000000000001</v>
      </c>
      <c r="K4" s="18">
        <v>3.859</v>
      </c>
      <c r="L4" s="18">
        <v>2.5420000000000003</v>
      </c>
      <c r="M4" s="18">
        <v>25.831999999999997</v>
      </c>
      <c r="N4" s="18">
        <v>4.5199999999999996</v>
      </c>
      <c r="O4" s="18">
        <v>7.327</v>
      </c>
      <c r="P4" s="18">
        <v>4.4509999999999996</v>
      </c>
      <c r="Q4" s="18">
        <v>67.654000000000011</v>
      </c>
      <c r="R4" s="18">
        <v>12.735000000000001</v>
      </c>
      <c r="S4" s="18">
        <v>7.0780000000000003</v>
      </c>
      <c r="T4" s="18">
        <v>6.4809999999999999</v>
      </c>
      <c r="U4" s="18">
        <v>8.48</v>
      </c>
      <c r="V4" s="18">
        <v>22.850999999999999</v>
      </c>
      <c r="W4" s="18">
        <v>95.321999999999989</v>
      </c>
      <c r="X4" s="18">
        <v>18.807000000000002</v>
      </c>
      <c r="Y4" s="18">
        <v>6.1029999999999998</v>
      </c>
      <c r="Z4" s="19"/>
      <c r="AA4" s="20">
        <f>SUM(B4:Z4)</f>
        <v>664.80799999999999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299.23</v>
      </c>
      <c r="C7" s="28">
        <v>296.88</v>
      </c>
      <c r="D7" s="28">
        <v>250.47</v>
      </c>
      <c r="E7" s="28">
        <v>191</v>
      </c>
      <c r="F7" s="28">
        <v>190</v>
      </c>
      <c r="G7" s="28">
        <v>190</v>
      </c>
      <c r="H7" s="28">
        <v>188.88</v>
      </c>
      <c r="I7" s="28">
        <v>180.17</v>
      </c>
      <c r="J7" s="28">
        <v>185.66</v>
      </c>
      <c r="K7" s="28">
        <v>192.46</v>
      </c>
      <c r="L7" s="28">
        <v>246.22</v>
      </c>
      <c r="M7" s="28">
        <v>292.73</v>
      </c>
      <c r="N7" s="28">
        <v>246.24</v>
      </c>
      <c r="O7" s="28">
        <v>243.48</v>
      </c>
      <c r="P7" s="28">
        <v>257.74</v>
      </c>
      <c r="Q7" s="28">
        <v>223.35</v>
      </c>
      <c r="R7" s="28">
        <v>220</v>
      </c>
      <c r="S7" s="28">
        <v>252.36</v>
      </c>
      <c r="T7" s="28">
        <v>268.25</v>
      </c>
      <c r="U7" s="28">
        <v>269.36</v>
      </c>
      <c r="V7" s="28">
        <v>240.73</v>
      </c>
      <c r="W7" s="28">
        <v>227.8</v>
      </c>
      <c r="X7" s="28">
        <v>217.88</v>
      </c>
      <c r="Y7" s="28">
        <v>246.35</v>
      </c>
      <c r="Z7" s="29"/>
      <c r="AA7" s="30">
        <f>IF(SUM(B7:Z7)&lt;&gt;0,AVERAGEIF(B7:Z7,"&lt;&gt;"""),"")</f>
        <v>234.05166666666665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141.68899999999999</v>
      </c>
      <c r="C13" s="52">
        <v>108.93600000000001</v>
      </c>
      <c r="D13" s="52"/>
      <c r="E13" s="52"/>
      <c r="F13" s="52"/>
      <c r="G13" s="52"/>
      <c r="H13" s="52"/>
      <c r="I13" s="52"/>
      <c r="J13" s="52"/>
      <c r="K13" s="52"/>
      <c r="L13" s="52"/>
      <c r="M13" s="52">
        <v>12.819000000000001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263.44400000000002</v>
      </c>
    </row>
    <row r="14" spans="1:27" ht="24.95" customHeight="1" x14ac:dyDescent="0.2">
      <c r="A14" s="55" t="s">
        <v>10</v>
      </c>
      <c r="B14" s="56">
        <v>2.3319999999999999</v>
      </c>
      <c r="C14" s="57">
        <v>0.83899999999999997</v>
      </c>
      <c r="D14" s="57"/>
      <c r="E14" s="57">
        <v>0.186</v>
      </c>
      <c r="F14" s="57"/>
      <c r="G14" s="57"/>
      <c r="H14" s="57"/>
      <c r="I14" s="57">
        <v>11.1</v>
      </c>
      <c r="J14" s="57">
        <v>8.5140000000000011</v>
      </c>
      <c r="K14" s="57">
        <v>1.9990000000000001</v>
      </c>
      <c r="L14" s="57">
        <v>2.073</v>
      </c>
      <c r="M14" s="57">
        <v>2.637</v>
      </c>
      <c r="N14" s="57">
        <v>4.1989999999999998</v>
      </c>
      <c r="O14" s="57">
        <v>7.327</v>
      </c>
      <c r="P14" s="57">
        <v>3.0319999999999996</v>
      </c>
      <c r="Q14" s="57">
        <v>0.50900000000000001</v>
      </c>
      <c r="R14" s="57">
        <v>11.238000000000001</v>
      </c>
      <c r="S14" s="57">
        <v>4.7949999999999999</v>
      </c>
      <c r="T14" s="57">
        <v>1.131</v>
      </c>
      <c r="U14" s="57">
        <v>8.4999999999999992E-2</v>
      </c>
      <c r="V14" s="57">
        <v>2.6909999999999998</v>
      </c>
      <c r="W14" s="57"/>
      <c r="X14" s="57">
        <v>1.357</v>
      </c>
      <c r="Y14" s="57">
        <v>3.9459999999999997</v>
      </c>
      <c r="Z14" s="58"/>
      <c r="AA14" s="59">
        <f t="shared" si="0"/>
        <v>69.989999999999995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144.02099999999999</v>
      </c>
      <c r="C16" s="62">
        <f t="shared" ref="C16:Z16" si="1">IF(LEN(C$2)&gt;0,SUM(C10:C15),"")</f>
        <v>109.77500000000001</v>
      </c>
      <c r="D16" s="62">
        <f t="shared" si="1"/>
        <v>0</v>
      </c>
      <c r="E16" s="62">
        <f t="shared" si="1"/>
        <v>0.186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11.1</v>
      </c>
      <c r="J16" s="62">
        <f t="shared" si="1"/>
        <v>8.5140000000000011</v>
      </c>
      <c r="K16" s="62">
        <f t="shared" si="1"/>
        <v>1.9990000000000001</v>
      </c>
      <c r="L16" s="62">
        <f t="shared" si="1"/>
        <v>2.073</v>
      </c>
      <c r="M16" s="62">
        <f t="shared" si="1"/>
        <v>15.456000000000001</v>
      </c>
      <c r="N16" s="62">
        <f t="shared" si="1"/>
        <v>4.1989999999999998</v>
      </c>
      <c r="O16" s="62">
        <f t="shared" si="1"/>
        <v>7.327</v>
      </c>
      <c r="P16" s="62">
        <f t="shared" si="1"/>
        <v>3.0319999999999996</v>
      </c>
      <c r="Q16" s="62">
        <f t="shared" si="1"/>
        <v>0.50900000000000001</v>
      </c>
      <c r="R16" s="62">
        <f t="shared" si="1"/>
        <v>11.238000000000001</v>
      </c>
      <c r="S16" s="62">
        <f t="shared" si="1"/>
        <v>4.7949999999999999</v>
      </c>
      <c r="T16" s="62">
        <f t="shared" si="1"/>
        <v>1.131</v>
      </c>
      <c r="U16" s="62">
        <f t="shared" si="1"/>
        <v>8.4999999999999992E-2</v>
      </c>
      <c r="V16" s="62">
        <f t="shared" si="1"/>
        <v>2.6909999999999998</v>
      </c>
      <c r="W16" s="62">
        <f t="shared" si="1"/>
        <v>0</v>
      </c>
      <c r="X16" s="62">
        <f t="shared" si="1"/>
        <v>1.357</v>
      </c>
      <c r="Y16" s="62">
        <f t="shared" si="1"/>
        <v>3.9459999999999997</v>
      </c>
      <c r="Z16" s="63" t="str">
        <f t="shared" si="1"/>
        <v/>
      </c>
      <c r="AA16" s="64">
        <f>SUM(AA10:AA15)</f>
        <v>333.43400000000003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3.694</v>
      </c>
      <c r="C20" s="77">
        <v>6.4039999999999999</v>
      </c>
      <c r="D20" s="77">
        <v>2.8220000000000001</v>
      </c>
      <c r="E20" s="77"/>
      <c r="F20" s="77"/>
      <c r="G20" s="77"/>
      <c r="H20" s="77"/>
      <c r="I20" s="77"/>
      <c r="J20" s="77"/>
      <c r="K20" s="77"/>
      <c r="L20" s="77"/>
      <c r="M20" s="77">
        <v>3.113</v>
      </c>
      <c r="N20" s="77"/>
      <c r="O20" s="77"/>
      <c r="P20" s="77">
        <v>0.95799999999999996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16.990999999999996</v>
      </c>
    </row>
    <row r="21" spans="1:27" ht="24.95" customHeight="1" x14ac:dyDescent="0.2">
      <c r="A21" s="75" t="s">
        <v>16</v>
      </c>
      <c r="B21" s="80">
        <v>5.2109999999999994</v>
      </c>
      <c r="C21" s="81">
        <v>10.566000000000001</v>
      </c>
      <c r="D21" s="81">
        <v>2.6389999999999998</v>
      </c>
      <c r="E21" s="81"/>
      <c r="F21" s="81"/>
      <c r="G21" s="81"/>
      <c r="H21" s="81"/>
      <c r="I21" s="81"/>
      <c r="J21" s="81">
        <v>1.8340000000000001</v>
      </c>
      <c r="K21" s="81">
        <v>1.86</v>
      </c>
      <c r="L21" s="81">
        <v>0.46900000000000003</v>
      </c>
      <c r="M21" s="81">
        <v>7.2629999999999999</v>
      </c>
      <c r="N21" s="81">
        <v>0.32100000000000001</v>
      </c>
      <c r="O21" s="81"/>
      <c r="P21" s="81">
        <v>0.46100000000000002</v>
      </c>
      <c r="Q21" s="81">
        <v>3.8450000000000002</v>
      </c>
      <c r="R21" s="81">
        <v>1.4970000000000001</v>
      </c>
      <c r="S21" s="81">
        <v>2.2830000000000004</v>
      </c>
      <c r="T21" s="81">
        <v>5.35</v>
      </c>
      <c r="U21" s="81">
        <v>8.3949999999999996</v>
      </c>
      <c r="V21" s="81">
        <v>7.1599999999999993</v>
      </c>
      <c r="W21" s="81">
        <v>3.722</v>
      </c>
      <c r="X21" s="81">
        <v>4.6500000000000004</v>
      </c>
      <c r="Y21" s="81">
        <v>2.157</v>
      </c>
      <c r="Z21" s="78"/>
      <c r="AA21" s="79">
        <f t="shared" si="2"/>
        <v>69.682999999999993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8.9049999999999994</v>
      </c>
      <c r="C25" s="88">
        <f t="shared" si="3"/>
        <v>16.97</v>
      </c>
      <c r="D25" s="88">
        <f t="shared" si="3"/>
        <v>5.4610000000000003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1.8340000000000001</v>
      </c>
      <c r="K25" s="88">
        <f t="shared" si="3"/>
        <v>1.86</v>
      </c>
      <c r="L25" s="88">
        <f t="shared" si="3"/>
        <v>0.46900000000000003</v>
      </c>
      <c r="M25" s="88">
        <f t="shared" si="3"/>
        <v>10.375999999999999</v>
      </c>
      <c r="N25" s="88">
        <f t="shared" si="3"/>
        <v>0.32100000000000001</v>
      </c>
      <c r="O25" s="88">
        <f t="shared" si="3"/>
        <v>0</v>
      </c>
      <c r="P25" s="88">
        <f t="shared" si="3"/>
        <v>1.419</v>
      </c>
      <c r="Q25" s="88">
        <f t="shared" si="3"/>
        <v>3.8450000000000002</v>
      </c>
      <c r="R25" s="88">
        <f t="shared" si="3"/>
        <v>1.4970000000000001</v>
      </c>
      <c r="S25" s="88">
        <f t="shared" si="3"/>
        <v>2.2830000000000004</v>
      </c>
      <c r="T25" s="88">
        <f t="shared" si="3"/>
        <v>5.35</v>
      </c>
      <c r="U25" s="88">
        <f t="shared" si="3"/>
        <v>8.3949999999999996</v>
      </c>
      <c r="V25" s="88">
        <f t="shared" si="3"/>
        <v>7.1599999999999993</v>
      </c>
      <c r="W25" s="88">
        <f t="shared" si="3"/>
        <v>3.722</v>
      </c>
      <c r="X25" s="88">
        <f t="shared" si="3"/>
        <v>4.6500000000000004</v>
      </c>
      <c r="Y25" s="88">
        <f t="shared" si="3"/>
        <v>2.157</v>
      </c>
      <c r="Z25" s="89">
        <f t="shared" si="3"/>
        <v>0</v>
      </c>
      <c r="AA25" s="90">
        <f t="shared" si="3"/>
        <v>86.673999999999992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152.92599999999999</v>
      </c>
      <c r="C29" s="77">
        <v>126.745</v>
      </c>
      <c r="D29" s="77">
        <v>5.4610000000000003</v>
      </c>
      <c r="E29" s="77">
        <v>0.186</v>
      </c>
      <c r="F29" s="77"/>
      <c r="G29" s="77"/>
      <c r="H29" s="77"/>
      <c r="I29" s="77">
        <v>11.1</v>
      </c>
      <c r="J29" s="77">
        <v>10.348000000000001</v>
      </c>
      <c r="K29" s="77">
        <v>3.859</v>
      </c>
      <c r="L29" s="77">
        <v>2.5419999999999998</v>
      </c>
      <c r="M29" s="77">
        <v>25.832000000000001</v>
      </c>
      <c r="N29" s="77">
        <v>4.5199999999999996</v>
      </c>
      <c r="O29" s="77">
        <v>7.327</v>
      </c>
      <c r="P29" s="77">
        <v>4.4509999999999996</v>
      </c>
      <c r="Q29" s="77">
        <v>4.3540000000000001</v>
      </c>
      <c r="R29" s="77">
        <v>12.734999999999999</v>
      </c>
      <c r="S29" s="77">
        <v>7.0780000000000003</v>
      </c>
      <c r="T29" s="77">
        <v>6.4809999999999999</v>
      </c>
      <c r="U29" s="77">
        <v>8.48</v>
      </c>
      <c r="V29" s="77">
        <v>9.8510000000000009</v>
      </c>
      <c r="W29" s="77">
        <v>3.722</v>
      </c>
      <c r="X29" s="77">
        <v>6.0069999999999997</v>
      </c>
      <c r="Y29" s="77">
        <v>6.1029999999999998</v>
      </c>
      <c r="Z29" s="78"/>
      <c r="AA29" s="79">
        <f>SUM(B29:Z29)</f>
        <v>420.10799999999995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152.92599999999999</v>
      </c>
      <c r="C31" s="62">
        <f t="shared" si="4"/>
        <v>126.745</v>
      </c>
      <c r="D31" s="62">
        <f t="shared" si="4"/>
        <v>5.4610000000000003</v>
      </c>
      <c r="E31" s="62">
        <f t="shared" si="4"/>
        <v>0.186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11.1</v>
      </c>
      <c r="J31" s="62">
        <f t="shared" si="4"/>
        <v>10.348000000000001</v>
      </c>
      <c r="K31" s="62">
        <f t="shared" si="4"/>
        <v>3.859</v>
      </c>
      <c r="L31" s="62">
        <f t="shared" si="4"/>
        <v>2.5419999999999998</v>
      </c>
      <c r="M31" s="62">
        <f t="shared" si="4"/>
        <v>25.832000000000001</v>
      </c>
      <c r="N31" s="62">
        <f t="shared" si="4"/>
        <v>4.5199999999999996</v>
      </c>
      <c r="O31" s="62">
        <f t="shared" si="4"/>
        <v>7.327</v>
      </c>
      <c r="P31" s="62">
        <f t="shared" si="4"/>
        <v>4.4509999999999996</v>
      </c>
      <c r="Q31" s="62">
        <f t="shared" si="4"/>
        <v>4.3540000000000001</v>
      </c>
      <c r="R31" s="62">
        <f t="shared" si="4"/>
        <v>12.734999999999999</v>
      </c>
      <c r="S31" s="62">
        <f t="shared" si="4"/>
        <v>7.0780000000000003</v>
      </c>
      <c r="T31" s="62">
        <f t="shared" si="4"/>
        <v>6.4809999999999999</v>
      </c>
      <c r="U31" s="62">
        <f t="shared" si="4"/>
        <v>8.48</v>
      </c>
      <c r="V31" s="62">
        <f t="shared" si="4"/>
        <v>9.8510000000000009</v>
      </c>
      <c r="W31" s="62">
        <f t="shared" si="4"/>
        <v>3.722</v>
      </c>
      <c r="X31" s="62">
        <f t="shared" si="4"/>
        <v>6.0069999999999997</v>
      </c>
      <c r="Y31" s="62">
        <f t="shared" si="4"/>
        <v>6.1029999999999998</v>
      </c>
      <c r="Z31" s="63">
        <f t="shared" si="4"/>
        <v>0</v>
      </c>
      <c r="AA31" s="64">
        <f t="shared" si="4"/>
        <v>420.10799999999995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7.3</v>
      </c>
      <c r="F38" s="99">
        <v>17</v>
      </c>
      <c r="G38" s="99">
        <v>23.8</v>
      </c>
      <c r="H38" s="99">
        <v>15.9</v>
      </c>
      <c r="I38" s="99"/>
      <c r="J38" s="99"/>
      <c r="K38" s="99"/>
      <c r="L38" s="99"/>
      <c r="M38" s="99"/>
      <c r="N38" s="99"/>
      <c r="O38" s="99"/>
      <c r="P38" s="99"/>
      <c r="Q38" s="99">
        <v>63.3</v>
      </c>
      <c r="R38" s="99"/>
      <c r="S38" s="99"/>
      <c r="T38" s="99"/>
      <c r="U38" s="99"/>
      <c r="V38" s="99">
        <v>13</v>
      </c>
      <c r="W38" s="99">
        <v>91.6</v>
      </c>
      <c r="X38" s="99">
        <v>12.8</v>
      </c>
      <c r="Y38" s="99"/>
      <c r="Z38" s="100"/>
      <c r="AA38" s="79">
        <f t="shared" si="5"/>
        <v>244.70000000000002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7.3</v>
      </c>
      <c r="F39" s="88">
        <f t="shared" si="6"/>
        <v>17</v>
      </c>
      <c r="G39" s="88">
        <f t="shared" si="6"/>
        <v>23.8</v>
      </c>
      <c r="H39" s="88">
        <f t="shared" si="6"/>
        <v>15.9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</v>
      </c>
      <c r="W39" s="88">
        <f t="shared" si="6"/>
        <v>91.6</v>
      </c>
      <c r="X39" s="88">
        <f t="shared" si="6"/>
        <v>12.8</v>
      </c>
      <c r="Y39" s="88">
        <f t="shared" si="6"/>
        <v>0</v>
      </c>
      <c r="Z39" s="89">
        <f t="shared" si="6"/>
        <v>0</v>
      </c>
      <c r="AA39" s="90">
        <f t="shared" si="5"/>
        <v>244.70000000000002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7.3</v>
      </c>
      <c r="F46" s="99">
        <v>17</v>
      </c>
      <c r="G46" s="99">
        <v>23.8</v>
      </c>
      <c r="H46" s="99">
        <v>15.9</v>
      </c>
      <c r="I46" s="99"/>
      <c r="J46" s="99"/>
      <c r="K46" s="99"/>
      <c r="L46" s="99"/>
      <c r="M46" s="99"/>
      <c r="N46" s="99"/>
      <c r="O46" s="99"/>
      <c r="P46" s="99"/>
      <c r="Q46" s="99">
        <v>63.3</v>
      </c>
      <c r="R46" s="99"/>
      <c r="S46" s="99"/>
      <c r="T46" s="99"/>
      <c r="U46" s="99"/>
      <c r="V46" s="99">
        <v>13</v>
      </c>
      <c r="W46" s="99">
        <v>91.6</v>
      </c>
      <c r="X46" s="99">
        <v>12.8</v>
      </c>
      <c r="Y46" s="99"/>
      <c r="Z46" s="100"/>
      <c r="AA46" s="79">
        <f t="shared" si="7"/>
        <v>244.70000000000002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7.3</v>
      </c>
      <c r="F48" s="88">
        <f t="shared" si="8"/>
        <v>17</v>
      </c>
      <c r="G48" s="88">
        <f t="shared" si="8"/>
        <v>23.8</v>
      </c>
      <c r="H48" s="88">
        <f t="shared" si="8"/>
        <v>15.9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</v>
      </c>
      <c r="W48" s="88">
        <f t="shared" si="8"/>
        <v>91.6</v>
      </c>
      <c r="X48" s="88">
        <f t="shared" si="8"/>
        <v>12.8</v>
      </c>
      <c r="Y48" s="88">
        <f t="shared" si="8"/>
        <v>0</v>
      </c>
      <c r="Z48" s="89">
        <f t="shared" si="8"/>
        <v>0</v>
      </c>
      <c r="AA48" s="90">
        <f t="shared" si="7"/>
        <v>244.70000000000002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152.92599999999999</v>
      </c>
      <c r="C51" s="88">
        <f t="shared" si="10"/>
        <v>126.745</v>
      </c>
      <c r="D51" s="88">
        <f t="shared" si="10"/>
        <v>5.4610000000000003</v>
      </c>
      <c r="E51" s="88">
        <f t="shared" si="10"/>
        <v>7.4859999999999998</v>
      </c>
      <c r="F51" s="88">
        <f t="shared" si="10"/>
        <v>17</v>
      </c>
      <c r="G51" s="88">
        <f t="shared" si="10"/>
        <v>23.8</v>
      </c>
      <c r="H51" s="88">
        <f t="shared" si="10"/>
        <v>15.9</v>
      </c>
      <c r="I51" s="88">
        <f t="shared" si="10"/>
        <v>11.1</v>
      </c>
      <c r="J51" s="88">
        <f t="shared" si="10"/>
        <v>10.348000000000001</v>
      </c>
      <c r="K51" s="88">
        <f t="shared" si="10"/>
        <v>3.859</v>
      </c>
      <c r="L51" s="88">
        <f t="shared" si="10"/>
        <v>2.5419999999999998</v>
      </c>
      <c r="M51" s="88">
        <f t="shared" si="10"/>
        <v>25.832000000000001</v>
      </c>
      <c r="N51" s="88">
        <f t="shared" si="10"/>
        <v>4.5199999999999996</v>
      </c>
      <c r="O51" s="88">
        <f t="shared" si="10"/>
        <v>7.327</v>
      </c>
      <c r="P51" s="88">
        <f t="shared" si="10"/>
        <v>4.4509999999999996</v>
      </c>
      <c r="Q51" s="88">
        <f t="shared" si="10"/>
        <v>67.653999999999996</v>
      </c>
      <c r="R51" s="88">
        <f t="shared" si="10"/>
        <v>12.735000000000001</v>
      </c>
      <c r="S51" s="88">
        <f t="shared" si="10"/>
        <v>7.0780000000000003</v>
      </c>
      <c r="T51" s="88">
        <f t="shared" si="10"/>
        <v>6.4809999999999999</v>
      </c>
      <c r="U51" s="88">
        <f t="shared" si="10"/>
        <v>8.48</v>
      </c>
      <c r="V51" s="88">
        <f t="shared" si="10"/>
        <v>22.850999999999999</v>
      </c>
      <c r="W51" s="88">
        <f t="shared" si="10"/>
        <v>95.321999999999989</v>
      </c>
      <c r="X51" s="88">
        <f t="shared" si="10"/>
        <v>18.807000000000002</v>
      </c>
      <c r="Y51" s="88">
        <f t="shared" si="10"/>
        <v>6.1029999999999998</v>
      </c>
      <c r="Z51" s="89">
        <f t="shared" si="10"/>
        <v>0</v>
      </c>
      <c r="AA51" s="105">
        <f>SUM(B51:Z51)</f>
        <v>664.80799999999999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7.3</v>
      </c>
      <c r="F4" s="18">
        <v>17</v>
      </c>
      <c r="G4" s="18">
        <v>23.8</v>
      </c>
      <c r="H4" s="18">
        <v>15.9</v>
      </c>
      <c r="I4" s="18">
        <v>-8.3000000000000007</v>
      </c>
      <c r="J4" s="18">
        <v>-7.2</v>
      </c>
      <c r="K4" s="18">
        <v>-2.6</v>
      </c>
      <c r="L4" s="18"/>
      <c r="M4" s="18"/>
      <c r="N4" s="18"/>
      <c r="O4" s="18"/>
      <c r="P4" s="18"/>
      <c r="Q4" s="18">
        <v>63.3</v>
      </c>
      <c r="R4" s="18">
        <v>-12.1</v>
      </c>
      <c r="S4" s="18">
        <v>-7.1</v>
      </c>
      <c r="T4" s="18">
        <v>-6.1</v>
      </c>
      <c r="U4" s="18">
        <v>-6.3</v>
      </c>
      <c r="V4" s="18">
        <v>13</v>
      </c>
      <c r="W4" s="18">
        <v>91.6</v>
      </c>
      <c r="X4" s="18">
        <v>12.8</v>
      </c>
      <c r="Y4" s="18"/>
      <c r="Z4" s="19"/>
      <c r="AA4" s="112">
        <f>SUM(B4:Z4)</f>
        <v>195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299.23</v>
      </c>
      <c r="C7" s="118">
        <v>296.88</v>
      </c>
      <c r="D7" s="118">
        <v>250.47</v>
      </c>
      <c r="E7" s="118">
        <v>191</v>
      </c>
      <c r="F7" s="118">
        <v>190</v>
      </c>
      <c r="G7" s="118">
        <v>190</v>
      </c>
      <c r="H7" s="118">
        <v>188.88</v>
      </c>
      <c r="I7" s="118">
        <v>180.17</v>
      </c>
      <c r="J7" s="118">
        <v>185.66</v>
      </c>
      <c r="K7" s="118">
        <v>192.46</v>
      </c>
      <c r="L7" s="118">
        <v>246.22</v>
      </c>
      <c r="M7" s="118">
        <v>292.73</v>
      </c>
      <c r="N7" s="118">
        <v>246.24</v>
      </c>
      <c r="O7" s="118">
        <v>243.48</v>
      </c>
      <c r="P7" s="118">
        <v>257.74</v>
      </c>
      <c r="Q7" s="118">
        <v>223.35</v>
      </c>
      <c r="R7" s="118">
        <v>220</v>
      </c>
      <c r="S7" s="118">
        <v>252.36</v>
      </c>
      <c r="T7" s="118">
        <v>268.25</v>
      </c>
      <c r="U7" s="118">
        <v>269.36</v>
      </c>
      <c r="V7" s="118">
        <v>240.73</v>
      </c>
      <c r="W7" s="118">
        <v>227.8</v>
      </c>
      <c r="X7" s="118">
        <v>217.88</v>
      </c>
      <c r="Y7" s="118">
        <v>246.35</v>
      </c>
      <c r="Z7" s="119"/>
      <c r="AA7" s="120">
        <f>IF(SUM(B7:Z7)&lt;&gt;0,AVERAGEIF(B7:Z7,"&lt;&gt;"""),"")</f>
        <v>234.05166666666665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8.3000000000000007</v>
      </c>
      <c r="J15" s="134">
        <v>7.2</v>
      </c>
      <c r="K15" s="134">
        <v>2.6</v>
      </c>
      <c r="L15" s="134"/>
      <c r="M15" s="134"/>
      <c r="N15" s="134"/>
      <c r="O15" s="134"/>
      <c r="P15" s="134"/>
      <c r="Q15" s="134"/>
      <c r="R15" s="134">
        <v>12.1</v>
      </c>
      <c r="S15" s="134">
        <v>7.1</v>
      </c>
      <c r="T15" s="134">
        <v>6.1</v>
      </c>
      <c r="U15" s="134">
        <v>6.3</v>
      </c>
      <c r="V15" s="134"/>
      <c r="W15" s="134"/>
      <c r="X15" s="134"/>
      <c r="Y15" s="134"/>
      <c r="Z15" s="132"/>
      <c r="AA15" s="133">
        <f t="shared" si="0"/>
        <v>49.7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8.3000000000000007</v>
      </c>
      <c r="J16" s="136">
        <f t="shared" si="1"/>
        <v>7.2</v>
      </c>
      <c r="K16" s="136">
        <f t="shared" si="1"/>
        <v>2.6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12.1</v>
      </c>
      <c r="S16" s="136">
        <f t="shared" si="1"/>
        <v>7.1</v>
      </c>
      <c r="T16" s="136">
        <f t="shared" si="1"/>
        <v>6.1</v>
      </c>
      <c r="U16" s="136">
        <f t="shared" si="1"/>
        <v>6.3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7.3</v>
      </c>
      <c r="F23" s="134">
        <v>17</v>
      </c>
      <c r="G23" s="134">
        <v>23.8</v>
      </c>
      <c r="H23" s="134">
        <v>15.9</v>
      </c>
      <c r="I23" s="134"/>
      <c r="J23" s="134"/>
      <c r="K23" s="134"/>
      <c r="L23" s="134"/>
      <c r="M23" s="134"/>
      <c r="N23" s="134"/>
      <c r="O23" s="134"/>
      <c r="P23" s="134"/>
      <c r="Q23" s="134">
        <v>63.3</v>
      </c>
      <c r="R23" s="134"/>
      <c r="S23" s="134"/>
      <c r="T23" s="134"/>
      <c r="U23" s="134"/>
      <c r="V23" s="134">
        <v>13</v>
      </c>
      <c r="W23" s="134">
        <v>91.6</v>
      </c>
      <c r="X23" s="134">
        <v>12.8</v>
      </c>
      <c r="Y23" s="134"/>
      <c r="Z23" s="132"/>
      <c r="AA23" s="133">
        <f t="shared" si="2"/>
        <v>244.70000000000002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7.3</v>
      </c>
      <c r="F24" s="136">
        <f t="shared" si="3"/>
        <v>17</v>
      </c>
      <c r="G24" s="136">
        <f t="shared" si="3"/>
        <v>23.8</v>
      </c>
      <c r="H24" s="136">
        <f t="shared" si="3"/>
        <v>15.9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63.3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13</v>
      </c>
      <c r="W24" s="136">
        <f t="shared" si="3"/>
        <v>91.6</v>
      </c>
      <c r="X24" s="136">
        <f t="shared" si="3"/>
        <v>12.8</v>
      </c>
      <c r="Y24" s="136">
        <f t="shared" si="3"/>
        <v>0</v>
      </c>
      <c r="Z24" s="137" t="str">
        <f t="shared" si="3"/>
        <v/>
      </c>
      <c r="AA24" s="90">
        <f t="shared" si="2"/>
        <v>244.70000000000002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2022-01-08T14:16:53Z</dcterms:created>
  <dcterms:modified xsi:type="dcterms:W3CDTF">2022-01-08T14:16:53Z</dcterms:modified>
</cp:coreProperties>
</file>