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<sst xmlns="http://schemas.openxmlformats.org/spreadsheetml/2006/main" count="117" uniqueCount="53">
  <si>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07/01/2022 16:19:29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</si>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</sst>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225.1</c:v>
                </c:pt>
                <c:pt idx="1">
                  <c:v>5.0999999999999996</c:v>
                </c:pt>
                <c:pt idx="2">
                  <c:v>5.9929999999999994</c:v>
                </c:pt>
                <c:pt idx="3">
                  <c:v>23.633000000000003</c:v>
                </c:pt>
                <c:pt idx="4">
                  <c:v>20.100000000000001</c:v>
                </c:pt>
                <c:pt idx="5">
                  <c:v>23.633000000000003</c:v>
                </c:pt>
                <c:pt idx="6">
                  <c:v>5.0999999999999996</c:v>
                </c:pt>
                <c:pt idx="7">
                  <c:v>5.0999999999999996</c:v>
                </c:pt>
                <c:pt idx="8">
                  <c:v>5.0999999999999996</c:v>
                </c:pt>
                <c:pt idx="9">
                  <c:v>24.170999999999999</c:v>
                </c:pt>
                <c:pt idx="10">
                  <c:v>6.0619999999999994</c:v>
                </c:pt>
                <c:pt idx="11">
                  <c:v>86.811000000000007</c:v>
                </c:pt>
                <c:pt idx="12">
                  <c:v>167.83799999999999</c:v>
                </c:pt>
                <c:pt idx="13">
                  <c:v>95.10199999999999</c:v>
                </c:pt>
                <c:pt idx="14">
                  <c:v>86.11099999999999</c:v>
                </c:pt>
                <c:pt idx="15">
                  <c:v>12.114999999999998</c:v>
                </c:pt>
                <c:pt idx="18">
                  <c:v>156.24199999999999</c:v>
                </c:pt>
                <c:pt idx="19">
                  <c:v>52.83</c:v>
                </c:pt>
                <c:pt idx="21">
                  <c:v>5.0999999999999996</c:v>
                </c:pt>
                <c:pt idx="22">
                  <c:v>5.0999999999999996</c:v>
                </c:pt>
                <c:pt idx="23">
                  <c:v>152.74600000000001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5.0999999999999996</c:v>
                </c:pt>
                <c:pt idx="8">
                  <c:v>18.100000000000001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17.8</c:v>
                </c:pt>
                <c:pt idx="17">
                  <c:v>49.6</c:v>
                </c:pt>
                <c:pt idx="18">
                  <c:v>0</c:v>
                </c:pt>
                <c:pt idx="19">
                  <c:v>22.4</c:v>
                </c:pt>
                <c:pt idx="20">
                  <c:v>62</c:v>
                </c:pt>
                <c:pt idx="21">
                  <c:v>41.5</c:v>
                </c:pt>
                <c:pt idx="22">
                  <c:v>34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0.45100000000000001</c:v>
                </c:pt>
                <c:pt idx="2">
                  <c:v>0.32500000000000001</c:v>
                </c:pt>
                <c:pt idx="3">
                  <c:v>0.28100000000000003</c:v>
                </c:pt>
                <c:pt idx="9">
                  <c:v>0.60299999999999998</c:v>
                </c:pt>
                <c:pt idx="10">
                  <c:v>0.29799999999999999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271848"/>
        <c:axId val="173272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225.05699999999999</c:v>
                </c:pt>
                <c:pt idx="1">
                  <c:v>5.5510000000000002</c:v>
                </c:pt>
                <c:pt idx="2">
                  <c:v>6.3179999999999996</c:v>
                </c:pt>
                <c:pt idx="3">
                  <c:v>23.906999999999996</c:v>
                </c:pt>
                <c:pt idx="4">
                  <c:v>20.073</c:v>
                </c:pt>
                <c:pt idx="5">
                  <c:v>23.792000000000002</c:v>
                </c:pt>
                <c:pt idx="6">
                  <c:v>11.573</c:v>
                </c:pt>
                <c:pt idx="7">
                  <c:v>10.690000000000001</c:v>
                </c:pt>
                <c:pt idx="8">
                  <c:v>23.621000000000002</c:v>
                </c:pt>
                <c:pt idx="9">
                  <c:v>24.956</c:v>
                </c:pt>
                <c:pt idx="10">
                  <c:v>6.3599999999999994</c:v>
                </c:pt>
                <c:pt idx="11">
                  <c:v>86.811000000000007</c:v>
                </c:pt>
                <c:pt idx="12">
                  <c:v>167.83800000000002</c:v>
                </c:pt>
                <c:pt idx="13">
                  <c:v>95.102000000000004</c:v>
                </c:pt>
                <c:pt idx="14">
                  <c:v>86.11099999999999</c:v>
                </c:pt>
                <c:pt idx="15">
                  <c:v>12.114999999999998</c:v>
                </c:pt>
                <c:pt idx="16">
                  <c:v>20.029999999999998</c:v>
                </c:pt>
                <c:pt idx="17">
                  <c:v>55.315999999999995</c:v>
                </c:pt>
                <c:pt idx="18">
                  <c:v>160.59100000000001</c:v>
                </c:pt>
                <c:pt idx="19">
                  <c:v>83.936999999999998</c:v>
                </c:pt>
                <c:pt idx="20">
                  <c:v>68.924999999999997</c:v>
                </c:pt>
                <c:pt idx="21">
                  <c:v>48.783000000000001</c:v>
                </c:pt>
                <c:pt idx="22">
                  <c:v>41.158000000000008</c:v>
                </c:pt>
                <c:pt idx="23">
                  <c:v>152.79299999999998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271848"/>
        <c:axId val="173272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213.72</c:v>
                </c:pt>
                <c:pt idx="1">
                  <c:v>246.27</c:v>
                </c:pt>
                <c:pt idx="2">
                  <c:v>219.6</c:v>
                </c:pt>
                <c:pt idx="3">
                  <c:v>200.53</c:v>
                </c:pt>
                <c:pt idx="4">
                  <c:v>200</c:v>
                </c:pt>
                <c:pt idx="5">
                  <c:v>200.53</c:v>
                </c:pt>
                <c:pt idx="6">
                  <c:v>214.08</c:v>
                </c:pt>
                <c:pt idx="7">
                  <c:v>225</c:v>
                </c:pt>
                <c:pt idx="8">
                  <c:v>225</c:v>
                </c:pt>
                <c:pt idx="9">
                  <c:v>237.65</c:v>
                </c:pt>
                <c:pt idx="10">
                  <c:v>245.87</c:v>
                </c:pt>
                <c:pt idx="11">
                  <c:v>271.89</c:v>
                </c:pt>
                <c:pt idx="12">
                  <c:v>269.86</c:v>
                </c:pt>
                <c:pt idx="13">
                  <c:v>268.2</c:v>
                </c:pt>
                <c:pt idx="14">
                  <c:v>268.2</c:v>
                </c:pt>
                <c:pt idx="15">
                  <c:v>239.87</c:v>
                </c:pt>
                <c:pt idx="16">
                  <c:v>232.67</c:v>
                </c:pt>
                <c:pt idx="17">
                  <c:v>263</c:v>
                </c:pt>
                <c:pt idx="18">
                  <c:v>269.86</c:v>
                </c:pt>
                <c:pt idx="19">
                  <c:v>264.95999999999998</c:v>
                </c:pt>
                <c:pt idx="20">
                  <c:v>253</c:v>
                </c:pt>
                <c:pt idx="21">
                  <c:v>220</c:v>
                </c:pt>
                <c:pt idx="22">
                  <c:v>205.57</c:v>
                </c:pt>
                <c:pt idx="23">
                  <c:v>274.54000000000002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258520"/>
        <c:axId val="173273416"/>
      </c:lineChart>
      <c:catAx>
        <c:axId val="173271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272632"/>
        <c:crosses val="autoZero"/>
        <c:auto val="1"/>
        <c:lblAlgn val="ctr"/>
        <c:lblOffset val="100"/>
        <c:noMultiLvlLbl val="0"/>
      </c:catAx>
      <c:valAx>
        <c:axId val="173272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271848"/>
        <c:crosses val="autoZero"/>
        <c:crossBetween val="between"/>
      </c:valAx>
      <c:valAx>
        <c:axId val="173273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258520"/>
        <c:crosses val="max"/>
        <c:crossBetween val="between"/>
      </c:valAx>
      <c:catAx>
        <c:axId val="173258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3273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225.1</v>
      </c>
      <c r="C4" s="18">
        <v>5.5509999999999993</v>
      </c>
      <c r="D4" s="18">
        <v>6.3179999999999996</v>
      </c>
      <c r="E4" s="18">
        <v>23.914000000000001</v>
      </c>
      <c r="F4" s="18">
        <v>20.100000000000001</v>
      </c>
      <c r="G4" s="18">
        <v>23.836000000000002</v>
      </c>
      <c r="H4" s="18">
        <v>11.548</v>
      </c>
      <c r="I4" s="18">
        <v>10.710999999999999</v>
      </c>
      <c r="J4" s="18">
        <v>23.602</v>
      </c>
      <c r="K4" s="18">
        <v>24.940999999999999</v>
      </c>
      <c r="L4" s="18">
        <v>6.3599999999999994</v>
      </c>
      <c r="M4" s="18">
        <v>86.810999999999993</v>
      </c>
      <c r="N4" s="18">
        <v>167.83799999999999</v>
      </c>
      <c r="O4" s="18">
        <v>95.10199999999999</v>
      </c>
      <c r="P4" s="18">
        <v>86.11099999999999</v>
      </c>
      <c r="Q4" s="18">
        <v>12.114999999999998</v>
      </c>
      <c r="R4" s="18">
        <v>20.032</v>
      </c>
      <c r="S4" s="18">
        <v>55.273000000000003</v>
      </c>
      <c r="T4" s="18">
        <v>160.59100000000001</v>
      </c>
      <c r="U4" s="18">
        <v>83.917000000000002</v>
      </c>
      <c r="V4" s="18">
        <v>68.932000000000002</v>
      </c>
      <c r="W4" s="18">
        <v>48.738</v>
      </c>
      <c r="X4" s="18">
        <v>41.113</v>
      </c>
      <c r="Y4" s="18">
        <v>152.79300000000001</v>
      </c>
      <c r="Z4" s="19"/>
      <c r="AA4" s="20">
        <f>SUM(B4:Z4)</f>
        <v>1461.3470000000002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213.72</v>
      </c>
      <c r="C7" s="28">
        <v>246.27</v>
      </c>
      <c r="D7" s="28">
        <v>219.6</v>
      </c>
      <c r="E7" s="28">
        <v>200.53</v>
      </c>
      <c r="F7" s="28">
        <v>200</v>
      </c>
      <c r="G7" s="28">
        <v>200.53</v>
      </c>
      <c r="H7" s="28">
        <v>214.08</v>
      </c>
      <c r="I7" s="28">
        <v>225</v>
      </c>
      <c r="J7" s="28">
        <v>225</v>
      </c>
      <c r="K7" s="28">
        <v>237.65</v>
      </c>
      <c r="L7" s="28">
        <v>245.87</v>
      </c>
      <c r="M7" s="28">
        <v>271.89</v>
      </c>
      <c r="N7" s="28">
        <v>269.86</v>
      </c>
      <c r="O7" s="28">
        <v>268.2</v>
      </c>
      <c r="P7" s="28">
        <v>268.2</v>
      </c>
      <c r="Q7" s="28">
        <v>239.87</v>
      </c>
      <c r="R7" s="28">
        <v>232.67</v>
      </c>
      <c r="S7" s="28">
        <v>263</v>
      </c>
      <c r="T7" s="28">
        <v>269.86</v>
      </c>
      <c r="U7" s="28">
        <v>264.95999999999998</v>
      </c>
      <c r="V7" s="28">
        <v>253</v>
      </c>
      <c r="W7" s="28">
        <v>220</v>
      </c>
      <c r="X7" s="28">
        <v>205.57</v>
      </c>
      <c r="Y7" s="28">
        <v>274.54000000000002</v>
      </c>
      <c r="Z7" s="29"/>
      <c r="AA7" s="30">
        <f>IF(SUM(B7:Z7)&lt;&gt;0,AVERAGEIF(B7:Z7,"&lt;&gt;"""),"")</f>
        <v>238.74458333333325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225.1</v>
      </c>
      <c r="C12" s="52">
        <v>5.0999999999999996</v>
      </c>
      <c r="D12" s="52">
        <v>5.9929999999999994</v>
      </c>
      <c r="E12" s="52">
        <v>23.633000000000003</v>
      </c>
      <c r="F12" s="52">
        <v>20.100000000000001</v>
      </c>
      <c r="G12" s="52">
        <v>23.633000000000003</v>
      </c>
      <c r="H12" s="52">
        <v>5.0999999999999996</v>
      </c>
      <c r="I12" s="52">
        <v>5.0999999999999996</v>
      </c>
      <c r="J12" s="52">
        <v>5.0999999999999996</v>
      </c>
      <c r="K12" s="52">
        <v>24.170999999999999</v>
      </c>
      <c r="L12" s="52">
        <v>6.0619999999999994</v>
      </c>
      <c r="M12" s="52">
        <v>86.811000000000007</v>
      </c>
      <c r="N12" s="52">
        <v>167.83799999999999</v>
      </c>
      <c r="O12" s="52">
        <v>95.10199999999999</v>
      </c>
      <c r="P12" s="52">
        <v>86.11099999999999</v>
      </c>
      <c r="Q12" s="52">
        <v>12.114999999999998</v>
      </c>
      <c r="R12" s="52"/>
      <c r="S12" s="52"/>
      <c r="T12" s="52">
        <v>156.24199999999999</v>
      </c>
      <c r="U12" s="52">
        <v>52.83</v>
      </c>
      <c r="V12" s="52"/>
      <c r="W12" s="52">
        <v>5.0999999999999996</v>
      </c>
      <c r="X12" s="52">
        <v>5.0999999999999996</v>
      </c>
      <c r="Y12" s="52">
        <v>152.74600000000001</v>
      </c>
      <c r="Z12" s="53"/>
      <c r="AA12" s="54">
        <f t="shared" si="0"/>
        <v>1169.087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0.45100000000000001</v>
      </c>
      <c r="D14" s="57">
        <v>0.32500000000000001</v>
      </c>
      <c r="E14" s="57">
        <v>0.28100000000000003</v>
      </c>
      <c r="F14" s="57"/>
      <c r="G14" s="57"/>
      <c r="H14" s="57"/>
      <c r="I14" s="57"/>
      <c r="J14" s="57"/>
      <c r="K14" s="57">
        <v>0.60299999999999998</v>
      </c>
      <c r="L14" s="57">
        <v>0.29799999999999999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1.958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225.1</v>
      </c>
      <c r="C16" s="62">
        <f t="shared" ref="C16:Z16" si="1">IF(LEN(C$2)&gt;0,SUM(C10:C15),"")</f>
        <v>5.5509999999999993</v>
      </c>
      <c r="D16" s="62">
        <f t="shared" si="1"/>
        <v>6.3179999999999996</v>
      </c>
      <c r="E16" s="62">
        <f t="shared" si="1"/>
        <v>23.914000000000001</v>
      </c>
      <c r="F16" s="62">
        <f t="shared" si="1"/>
        <v>20.100000000000001</v>
      </c>
      <c r="G16" s="62">
        <f t="shared" si="1"/>
        <v>23.633000000000003</v>
      </c>
      <c r="H16" s="62">
        <f t="shared" si="1"/>
        <v>5.0999999999999996</v>
      </c>
      <c r="I16" s="62">
        <f t="shared" si="1"/>
        <v>5.0999999999999996</v>
      </c>
      <c r="J16" s="62">
        <f t="shared" si="1"/>
        <v>5.0999999999999996</v>
      </c>
      <c r="K16" s="62">
        <f t="shared" si="1"/>
        <v>24.774000000000001</v>
      </c>
      <c r="L16" s="62">
        <f t="shared" si="1"/>
        <v>6.3599999999999994</v>
      </c>
      <c r="M16" s="62">
        <f t="shared" si="1"/>
        <v>86.811000000000007</v>
      </c>
      <c r="N16" s="62">
        <f t="shared" si="1"/>
        <v>167.83799999999999</v>
      </c>
      <c r="O16" s="62">
        <f t="shared" si="1"/>
        <v>95.10199999999999</v>
      </c>
      <c r="P16" s="62">
        <f t="shared" si="1"/>
        <v>86.11099999999999</v>
      </c>
      <c r="Q16" s="62">
        <f t="shared" si="1"/>
        <v>12.114999999999998</v>
      </c>
      <c r="R16" s="62">
        <f t="shared" si="1"/>
        <v>0</v>
      </c>
      <c r="S16" s="62">
        <f t="shared" si="1"/>
        <v>0</v>
      </c>
      <c r="T16" s="62">
        <f t="shared" si="1"/>
        <v>156.24199999999999</v>
      </c>
      <c r="U16" s="62">
        <f t="shared" si="1"/>
        <v>52.83</v>
      </c>
      <c r="V16" s="62">
        <f t="shared" si="1"/>
        <v>0</v>
      </c>
      <c r="W16" s="62">
        <f t="shared" si="1"/>
        <v>5.0999999999999996</v>
      </c>
      <c r="X16" s="62">
        <f t="shared" si="1"/>
        <v>5.0999999999999996</v>
      </c>
      <c r="Y16" s="62">
        <f t="shared" si="1"/>
        <v>152.74600000000001</v>
      </c>
      <c r="Z16" s="63" t="str">
        <f t="shared" si="1"/>
        <v/>
      </c>
      <c r="AA16" s="64">
        <f>SUM(AA10:AA15)</f>
        <v>1171.0450000000001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0.20300000000000001</v>
      </c>
      <c r="H21" s="81">
        <v>0.44800000000000001</v>
      </c>
      <c r="I21" s="81">
        <v>0.51100000000000001</v>
      </c>
      <c r="J21" s="81">
        <v>0.40200000000000002</v>
      </c>
      <c r="K21" s="81">
        <v>0.16700000000000001</v>
      </c>
      <c r="L21" s="81"/>
      <c r="M21" s="81"/>
      <c r="N21" s="81"/>
      <c r="O21" s="81"/>
      <c r="P21" s="81"/>
      <c r="Q21" s="81"/>
      <c r="R21" s="81">
        <v>2.2320000000000002</v>
      </c>
      <c r="S21" s="81">
        <v>5.673</v>
      </c>
      <c r="T21" s="81">
        <v>4.3489999999999993</v>
      </c>
      <c r="U21" s="81">
        <v>8.6869999999999994</v>
      </c>
      <c r="V21" s="81">
        <v>6.9319999999999995</v>
      </c>
      <c r="W21" s="81">
        <v>2.1380000000000003</v>
      </c>
      <c r="X21" s="81">
        <v>2.0129999999999999</v>
      </c>
      <c r="Y21" s="81">
        <v>4.7E-2</v>
      </c>
      <c r="Z21" s="78"/>
      <c r="AA21" s="79">
        <f t="shared" si="2"/>
        <v>33.801999999999992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0.20300000000000001</v>
      </c>
      <c r="H25" s="88">
        <f t="shared" si="3"/>
        <v>0.44800000000000001</v>
      </c>
      <c r="I25" s="88">
        <f t="shared" si="3"/>
        <v>0.51100000000000001</v>
      </c>
      <c r="J25" s="88">
        <f t="shared" si="3"/>
        <v>0.40200000000000002</v>
      </c>
      <c r="K25" s="88">
        <f t="shared" si="3"/>
        <v>0.16700000000000001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2.2320000000000002</v>
      </c>
      <c r="S25" s="88">
        <f t="shared" si="3"/>
        <v>5.673</v>
      </c>
      <c r="T25" s="88">
        <f t="shared" si="3"/>
        <v>4.3489999999999993</v>
      </c>
      <c r="U25" s="88">
        <f t="shared" si="3"/>
        <v>8.6869999999999994</v>
      </c>
      <c r="V25" s="88">
        <f t="shared" si="3"/>
        <v>6.9319999999999995</v>
      </c>
      <c r="W25" s="88">
        <f t="shared" si="3"/>
        <v>2.1380000000000003</v>
      </c>
      <c r="X25" s="88">
        <f t="shared" si="3"/>
        <v>2.0129999999999999</v>
      </c>
      <c r="Y25" s="88">
        <f t="shared" si="3"/>
        <v>4.7E-2</v>
      </c>
      <c r="Z25" s="89" t="str">
        <f t="shared" si="3"/>
        <v/>
      </c>
      <c r="AA25" s="90">
        <f>SUM(AA19:AA24)</f>
        <v>33.801999999999992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225.1</v>
      </c>
      <c r="C29" s="77">
        <v>5.5510000000000002</v>
      </c>
      <c r="D29" s="77">
        <v>6.3179999999999996</v>
      </c>
      <c r="E29" s="77">
        <v>23.914000000000001</v>
      </c>
      <c r="F29" s="77">
        <v>20.100000000000001</v>
      </c>
      <c r="G29" s="77">
        <v>23.835999999999999</v>
      </c>
      <c r="H29" s="77">
        <v>5.548</v>
      </c>
      <c r="I29" s="77">
        <v>5.6109999999999998</v>
      </c>
      <c r="J29" s="77">
        <v>5.5019999999999998</v>
      </c>
      <c r="K29" s="77">
        <v>24.940999999999999</v>
      </c>
      <c r="L29" s="77">
        <v>6.36</v>
      </c>
      <c r="M29" s="77">
        <v>86.811000000000007</v>
      </c>
      <c r="N29" s="77">
        <v>167.83799999999999</v>
      </c>
      <c r="O29" s="77">
        <v>95.102000000000004</v>
      </c>
      <c r="P29" s="77">
        <v>86.111000000000004</v>
      </c>
      <c r="Q29" s="77">
        <v>12.115</v>
      </c>
      <c r="R29" s="77">
        <v>2.2320000000000002</v>
      </c>
      <c r="S29" s="77">
        <v>5.673</v>
      </c>
      <c r="T29" s="77">
        <v>160.59100000000001</v>
      </c>
      <c r="U29" s="77">
        <v>61.517000000000003</v>
      </c>
      <c r="V29" s="77">
        <v>6.9320000000000004</v>
      </c>
      <c r="W29" s="77">
        <v>7.2380000000000004</v>
      </c>
      <c r="X29" s="77">
        <v>7.1130000000000004</v>
      </c>
      <c r="Y29" s="77">
        <v>152.79300000000001</v>
      </c>
      <c r="Z29" s="78"/>
      <c r="AA29" s="79">
        <f>SUM(B29:Z29)</f>
        <v>1204.8470000000002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225.1</v>
      </c>
      <c r="C31" s="62">
        <f t="shared" ref="C31:Z31" si="4">IF(LEN(C$2)&gt;0,SUM(C28:C30),"")</f>
        <v>5.5510000000000002</v>
      </c>
      <c r="D31" s="62">
        <f t="shared" si="4"/>
        <v>6.3179999999999996</v>
      </c>
      <c r="E31" s="62">
        <f t="shared" si="4"/>
        <v>23.914000000000001</v>
      </c>
      <c r="F31" s="62">
        <f t="shared" si="4"/>
        <v>20.100000000000001</v>
      </c>
      <c r="G31" s="62">
        <f t="shared" si="4"/>
        <v>23.835999999999999</v>
      </c>
      <c r="H31" s="62">
        <f t="shared" si="4"/>
        <v>5.548</v>
      </c>
      <c r="I31" s="62">
        <f t="shared" si="4"/>
        <v>5.6109999999999998</v>
      </c>
      <c r="J31" s="62">
        <f t="shared" si="4"/>
        <v>5.5019999999999998</v>
      </c>
      <c r="K31" s="62">
        <f t="shared" si="4"/>
        <v>24.940999999999999</v>
      </c>
      <c r="L31" s="62">
        <f t="shared" si="4"/>
        <v>6.36</v>
      </c>
      <c r="M31" s="62">
        <f t="shared" si="4"/>
        <v>86.811000000000007</v>
      </c>
      <c r="N31" s="62">
        <f t="shared" si="4"/>
        <v>167.83799999999999</v>
      </c>
      <c r="O31" s="62">
        <f t="shared" si="4"/>
        <v>95.102000000000004</v>
      </c>
      <c r="P31" s="62">
        <f t="shared" si="4"/>
        <v>86.111000000000004</v>
      </c>
      <c r="Q31" s="62">
        <f t="shared" si="4"/>
        <v>12.115</v>
      </c>
      <c r="R31" s="62">
        <f t="shared" si="4"/>
        <v>2.2320000000000002</v>
      </c>
      <c r="S31" s="62">
        <f t="shared" si="4"/>
        <v>5.673</v>
      </c>
      <c r="T31" s="62">
        <f t="shared" si="4"/>
        <v>160.59100000000001</v>
      </c>
      <c r="U31" s="62">
        <f t="shared" si="4"/>
        <v>61.517000000000003</v>
      </c>
      <c r="V31" s="62">
        <f t="shared" si="4"/>
        <v>6.9320000000000004</v>
      </c>
      <c r="W31" s="62">
        <f t="shared" si="4"/>
        <v>7.2380000000000004</v>
      </c>
      <c r="X31" s="62">
        <f t="shared" si="4"/>
        <v>7.1130000000000004</v>
      </c>
      <c r="Y31" s="62">
        <f t="shared" si="4"/>
        <v>152.79300000000001</v>
      </c>
      <c r="Z31" s="63" t="str">
        <f t="shared" si="4"/>
        <v/>
      </c>
      <c r="AA31" s="64">
        <f>SUM(AA28:AA30)</f>
        <v>1204.8470000000002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6</v>
      </c>
      <c r="I38" s="99">
        <v>5.0999999999999996</v>
      </c>
      <c r="J38" s="99">
        <v>18.100000000000001</v>
      </c>
      <c r="K38" s="99"/>
      <c r="L38" s="99"/>
      <c r="M38" s="99"/>
      <c r="N38" s="99"/>
      <c r="O38" s="99"/>
      <c r="P38" s="99"/>
      <c r="Q38" s="99"/>
      <c r="R38" s="99">
        <v>17.8</v>
      </c>
      <c r="S38" s="99">
        <v>49.6</v>
      </c>
      <c r="T38" s="99"/>
      <c r="U38" s="99">
        <v>22.4</v>
      </c>
      <c r="V38" s="99">
        <v>62</v>
      </c>
      <c r="W38" s="99">
        <v>41.5</v>
      </c>
      <c r="X38" s="99">
        <v>34</v>
      </c>
      <c r="Y38" s="99"/>
      <c r="Z38" s="100"/>
      <c r="AA38" s="79">
        <f t="shared" si="5"/>
        <v>256.5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</v>
      </c>
      <c r="I39" s="88">
        <f t="shared" si="6"/>
        <v>5.0999999999999996</v>
      </c>
      <c r="J39" s="88">
        <f t="shared" si="6"/>
        <v>18.100000000000001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17.8</v>
      </c>
      <c r="S39" s="88">
        <f t="shared" si="6"/>
        <v>49.6</v>
      </c>
      <c r="T39" s="88">
        <f t="shared" si="6"/>
        <v>0</v>
      </c>
      <c r="U39" s="88">
        <f t="shared" si="6"/>
        <v>22.4</v>
      </c>
      <c r="V39" s="88">
        <f t="shared" si="6"/>
        <v>62</v>
      </c>
      <c r="W39" s="88">
        <f t="shared" si="6"/>
        <v>41.5</v>
      </c>
      <c r="X39" s="88">
        <f t="shared" si="6"/>
        <v>34</v>
      </c>
      <c r="Y39" s="88">
        <f t="shared" si="6"/>
        <v>0</v>
      </c>
      <c r="Z39" s="89" t="str">
        <f t="shared" si="6"/>
        <v/>
      </c>
      <c r="AA39" s="90">
        <f t="shared" si="5"/>
        <v>256.5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6</v>
      </c>
      <c r="I46" s="99">
        <v>5.0999999999999996</v>
      </c>
      <c r="J46" s="99">
        <v>18.100000000000001</v>
      </c>
      <c r="K46" s="99"/>
      <c r="L46" s="99"/>
      <c r="M46" s="99"/>
      <c r="N46" s="99"/>
      <c r="O46" s="99"/>
      <c r="P46" s="99"/>
      <c r="Q46" s="99"/>
      <c r="R46" s="99">
        <v>17.8</v>
      </c>
      <c r="S46" s="99">
        <v>49.6</v>
      </c>
      <c r="T46" s="99"/>
      <c r="U46" s="99">
        <v>22.4</v>
      </c>
      <c r="V46" s="99">
        <v>62</v>
      </c>
      <c r="W46" s="99">
        <v>41.5</v>
      </c>
      <c r="X46" s="99">
        <v>34</v>
      </c>
      <c r="Y46" s="99"/>
      <c r="Z46" s="100"/>
      <c r="AA46" s="79">
        <f t="shared" si="7"/>
        <v>256.5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</v>
      </c>
      <c r="I48" s="88">
        <f t="shared" si="8"/>
        <v>5.0999999999999996</v>
      </c>
      <c r="J48" s="88">
        <f t="shared" si="8"/>
        <v>18.100000000000001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17.8</v>
      </c>
      <c r="S48" s="88">
        <f t="shared" si="8"/>
        <v>49.6</v>
      </c>
      <c r="T48" s="88">
        <f t="shared" si="8"/>
        <v>0</v>
      </c>
      <c r="U48" s="88">
        <f t="shared" si="8"/>
        <v>22.4</v>
      </c>
      <c r="V48" s="88">
        <f t="shared" si="8"/>
        <v>62</v>
      </c>
      <c r="W48" s="88">
        <f t="shared" si="8"/>
        <v>41.5</v>
      </c>
      <c r="X48" s="88">
        <f t="shared" si="8"/>
        <v>34</v>
      </c>
      <c r="Y48" s="88">
        <f t="shared" si="8"/>
        <v>0</v>
      </c>
      <c r="Z48" s="89" t="str">
        <f t="shared" si="8"/>
        <v/>
      </c>
      <c r="AA48" s="90">
        <f t="shared" si="7"/>
        <v>256.5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225.1</v>
      </c>
      <c r="C51" s="88">
        <f t="shared" si="10"/>
        <v>5.5509999999999993</v>
      </c>
      <c r="D51" s="88">
        <f t="shared" si="10"/>
        <v>6.3179999999999996</v>
      </c>
      <c r="E51" s="88">
        <f t="shared" si="10"/>
        <v>23.914000000000001</v>
      </c>
      <c r="F51" s="88">
        <f t="shared" si="10"/>
        <v>20.100000000000001</v>
      </c>
      <c r="G51" s="88">
        <f t="shared" si="10"/>
        <v>23.836000000000002</v>
      </c>
      <c r="H51" s="88">
        <f t="shared" si="10"/>
        <v>11.548</v>
      </c>
      <c r="I51" s="88">
        <f t="shared" si="10"/>
        <v>10.710999999999999</v>
      </c>
      <c r="J51" s="88">
        <f t="shared" si="10"/>
        <v>23.602</v>
      </c>
      <c r="K51" s="88">
        <f t="shared" si="10"/>
        <v>24.941000000000003</v>
      </c>
      <c r="L51" s="88">
        <f t="shared" si="10"/>
        <v>6.3599999999999994</v>
      </c>
      <c r="M51" s="88">
        <f t="shared" si="10"/>
        <v>86.811000000000007</v>
      </c>
      <c r="N51" s="88">
        <f t="shared" si="10"/>
        <v>167.83799999999999</v>
      </c>
      <c r="O51" s="88">
        <f t="shared" si="10"/>
        <v>95.10199999999999</v>
      </c>
      <c r="P51" s="88">
        <f t="shared" si="10"/>
        <v>86.11099999999999</v>
      </c>
      <c r="Q51" s="88">
        <f t="shared" si="10"/>
        <v>12.114999999999998</v>
      </c>
      <c r="R51" s="88">
        <f t="shared" si="10"/>
        <v>20.032</v>
      </c>
      <c r="S51" s="88">
        <f t="shared" si="10"/>
        <v>55.273000000000003</v>
      </c>
      <c r="T51" s="88">
        <f t="shared" si="10"/>
        <v>160.59099999999998</v>
      </c>
      <c r="U51" s="88">
        <f t="shared" si="10"/>
        <v>83.917000000000002</v>
      </c>
      <c r="V51" s="88">
        <f t="shared" si="10"/>
        <v>68.932000000000002</v>
      </c>
      <c r="W51" s="88">
        <f t="shared" si="10"/>
        <v>48.738</v>
      </c>
      <c r="X51" s="88">
        <f t="shared" si="10"/>
        <v>41.113</v>
      </c>
      <c r="Y51" s="88">
        <f t="shared" si="10"/>
        <v>152.79300000000001</v>
      </c>
      <c r="Z51" s="89" t="str">
        <f t="shared" si="10"/>
        <v/>
      </c>
      <c r="AA51" s="105">
        <f>SUM(B51:Z51)</f>
        <v>1461.3470000000002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225.05699999999999</v>
      </c>
      <c r="C4" s="18">
        <v>5.5510000000000002</v>
      </c>
      <c r="D4" s="18">
        <v>6.3179999999999996</v>
      </c>
      <c r="E4" s="18">
        <v>23.906999999999996</v>
      </c>
      <c r="F4" s="18">
        <v>20.073</v>
      </c>
      <c r="G4" s="18">
        <v>23.792000000000002</v>
      </c>
      <c r="H4" s="18">
        <v>11.573</v>
      </c>
      <c r="I4" s="18">
        <v>10.690000000000001</v>
      </c>
      <c r="J4" s="18">
        <v>23.621000000000002</v>
      </c>
      <c r="K4" s="18">
        <v>24.956</v>
      </c>
      <c r="L4" s="18">
        <v>6.3599999999999994</v>
      </c>
      <c r="M4" s="18">
        <v>86.811000000000007</v>
      </c>
      <c r="N4" s="18">
        <v>167.83800000000002</v>
      </c>
      <c r="O4" s="18">
        <v>95.102000000000004</v>
      </c>
      <c r="P4" s="18">
        <v>86.11099999999999</v>
      </c>
      <c r="Q4" s="18">
        <v>12.114999999999998</v>
      </c>
      <c r="R4" s="18">
        <v>20.029999999999998</v>
      </c>
      <c r="S4" s="18">
        <v>55.315999999999995</v>
      </c>
      <c r="T4" s="18">
        <v>160.59100000000001</v>
      </c>
      <c r="U4" s="18">
        <v>83.936999999999998</v>
      </c>
      <c r="V4" s="18">
        <v>68.924999999999997</v>
      </c>
      <c r="W4" s="18">
        <v>48.783000000000001</v>
      </c>
      <c r="X4" s="18">
        <v>41.158000000000008</v>
      </c>
      <c r="Y4" s="18">
        <v>152.79299999999998</v>
      </c>
      <c r="Z4" s="19"/>
      <c r="AA4" s="20">
        <f>SUM(B4:Z4)</f>
        <v>1461.4079999999994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213.72</v>
      </c>
      <c r="C7" s="28">
        <v>246.27</v>
      </c>
      <c r="D7" s="28">
        <v>219.6</v>
      </c>
      <c r="E7" s="28">
        <v>200.53</v>
      </c>
      <c r="F7" s="28">
        <v>200</v>
      </c>
      <c r="G7" s="28">
        <v>200.53</v>
      </c>
      <c r="H7" s="28">
        <v>214.08</v>
      </c>
      <c r="I7" s="28">
        <v>225</v>
      </c>
      <c r="J7" s="28">
        <v>225</v>
      </c>
      <c r="K7" s="28">
        <v>237.65</v>
      </c>
      <c r="L7" s="28">
        <v>245.87</v>
      </c>
      <c r="M7" s="28">
        <v>271.89</v>
      </c>
      <c r="N7" s="28">
        <v>269.86</v>
      </c>
      <c r="O7" s="28">
        <v>268.2</v>
      </c>
      <c r="P7" s="28">
        <v>268.2</v>
      </c>
      <c r="Q7" s="28">
        <v>239.87</v>
      </c>
      <c r="R7" s="28">
        <v>232.67</v>
      </c>
      <c r="S7" s="28">
        <v>263</v>
      </c>
      <c r="T7" s="28">
        <v>269.86</v>
      </c>
      <c r="U7" s="28">
        <v>264.95999999999998</v>
      </c>
      <c r="V7" s="28">
        <v>253</v>
      </c>
      <c r="W7" s="28">
        <v>220</v>
      </c>
      <c r="X7" s="28">
        <v>205.57</v>
      </c>
      <c r="Y7" s="28">
        <v>274.54000000000002</v>
      </c>
      <c r="Z7" s="29"/>
      <c r="AA7" s="30">
        <f>IF(SUM(B7:Z7)&lt;&gt;0,AVERAGEIF(B7:Z7,"&lt;&gt;"""),"")</f>
        <v>238.74458333333325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>
        <v>141.018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>
        <v>18.91</v>
      </c>
      <c r="N13" s="52">
        <v>93.286000000000001</v>
      </c>
      <c r="O13" s="52">
        <v>23.872</v>
      </c>
      <c r="P13" s="52">
        <v>14.01</v>
      </c>
      <c r="Q13" s="52"/>
      <c r="R13" s="52"/>
      <c r="S13" s="52"/>
      <c r="T13" s="52">
        <v>105.259</v>
      </c>
      <c r="U13" s="52">
        <v>27.83</v>
      </c>
      <c r="V13" s="52"/>
      <c r="W13" s="52"/>
      <c r="X13" s="52"/>
      <c r="Y13" s="52">
        <v>99.998000000000005</v>
      </c>
      <c r="Z13" s="53"/>
      <c r="AA13" s="54">
        <f t="shared" si="0"/>
        <v>524.18299999999999</v>
      </c>
    </row>
    <row r="14" spans="1:27" ht="24.95" customHeight="1" x14ac:dyDescent="0.2">
      <c r="A14" s="55" t="s">
        <v>10</v>
      </c>
      <c r="B14" s="56">
        <v>49.204999999999998</v>
      </c>
      <c r="C14" s="57">
        <v>3.923</v>
      </c>
      <c r="D14" s="57">
        <v>2.681</v>
      </c>
      <c r="E14" s="57">
        <v>1.5030000000000001</v>
      </c>
      <c r="F14" s="57">
        <v>2.6380000000000003</v>
      </c>
      <c r="G14" s="57">
        <v>2.3360000000000003</v>
      </c>
      <c r="H14" s="57">
        <v>3.2079999999999997</v>
      </c>
      <c r="I14" s="57">
        <v>3.7120000000000002</v>
      </c>
      <c r="J14" s="57">
        <v>20.771000000000001</v>
      </c>
      <c r="K14" s="57">
        <v>0.94</v>
      </c>
      <c r="L14" s="57">
        <v>3.5639999999999996</v>
      </c>
      <c r="M14" s="57">
        <v>33.46</v>
      </c>
      <c r="N14" s="57">
        <v>38.406000000000006</v>
      </c>
      <c r="O14" s="57">
        <v>36.307000000000002</v>
      </c>
      <c r="P14" s="57">
        <v>38.124000000000002</v>
      </c>
      <c r="Q14" s="57">
        <v>3.2269999999999999</v>
      </c>
      <c r="R14" s="57">
        <v>16.820000000000004</v>
      </c>
      <c r="S14" s="57">
        <v>35.356999999999992</v>
      </c>
      <c r="T14" s="57">
        <v>36.126999999999995</v>
      </c>
      <c r="U14" s="57">
        <v>38.222999999999999</v>
      </c>
      <c r="V14" s="57">
        <v>40.94</v>
      </c>
      <c r="W14" s="57">
        <v>32.013000000000005</v>
      </c>
      <c r="X14" s="57">
        <v>39.902000000000001</v>
      </c>
      <c r="Y14" s="57">
        <v>29.982999999999997</v>
      </c>
      <c r="Z14" s="58"/>
      <c r="AA14" s="59">
        <f t="shared" si="0"/>
        <v>513.37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190.22300000000001</v>
      </c>
      <c r="C16" s="62">
        <f t="shared" ref="C16:Z16" si="1">IF(LEN(C$2)&gt;0,SUM(C10:C15),"")</f>
        <v>3.923</v>
      </c>
      <c r="D16" s="62">
        <f t="shared" si="1"/>
        <v>2.681</v>
      </c>
      <c r="E16" s="62">
        <f t="shared" si="1"/>
        <v>1.5030000000000001</v>
      </c>
      <c r="F16" s="62">
        <f t="shared" si="1"/>
        <v>2.6380000000000003</v>
      </c>
      <c r="G16" s="62">
        <f t="shared" si="1"/>
        <v>2.3360000000000003</v>
      </c>
      <c r="H16" s="62">
        <f t="shared" si="1"/>
        <v>3.2079999999999997</v>
      </c>
      <c r="I16" s="62">
        <f t="shared" si="1"/>
        <v>3.7120000000000002</v>
      </c>
      <c r="J16" s="62">
        <f t="shared" si="1"/>
        <v>20.771000000000001</v>
      </c>
      <c r="K16" s="62">
        <f t="shared" si="1"/>
        <v>0.94</v>
      </c>
      <c r="L16" s="62">
        <f t="shared" si="1"/>
        <v>3.5639999999999996</v>
      </c>
      <c r="M16" s="62">
        <f t="shared" si="1"/>
        <v>52.370000000000005</v>
      </c>
      <c r="N16" s="62">
        <f t="shared" si="1"/>
        <v>131.69200000000001</v>
      </c>
      <c r="O16" s="62">
        <f t="shared" si="1"/>
        <v>60.179000000000002</v>
      </c>
      <c r="P16" s="62">
        <f t="shared" si="1"/>
        <v>52.134</v>
      </c>
      <c r="Q16" s="62">
        <f t="shared" si="1"/>
        <v>3.2269999999999999</v>
      </c>
      <c r="R16" s="62">
        <f t="shared" si="1"/>
        <v>16.820000000000004</v>
      </c>
      <c r="S16" s="62">
        <f t="shared" si="1"/>
        <v>35.356999999999992</v>
      </c>
      <c r="T16" s="62">
        <f t="shared" si="1"/>
        <v>141.386</v>
      </c>
      <c r="U16" s="62">
        <f t="shared" si="1"/>
        <v>66.052999999999997</v>
      </c>
      <c r="V16" s="62">
        <f t="shared" si="1"/>
        <v>40.94</v>
      </c>
      <c r="W16" s="62">
        <f t="shared" si="1"/>
        <v>32.013000000000005</v>
      </c>
      <c r="X16" s="62">
        <f t="shared" si="1"/>
        <v>39.902000000000001</v>
      </c>
      <c r="Y16" s="62">
        <f t="shared" si="1"/>
        <v>129.98099999999999</v>
      </c>
      <c r="Z16" s="63" t="str">
        <f t="shared" si="1"/>
        <v/>
      </c>
      <c r="AA16" s="64">
        <f>SUM(AA10:AA15)</f>
        <v>1037.5529999999999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8.048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9.0590000000000011</v>
      </c>
      <c r="N20" s="77">
        <v>9.004999999999999</v>
      </c>
      <c r="O20" s="77">
        <v>8.6669999999999998</v>
      </c>
      <c r="P20" s="77">
        <v>8.5180000000000007</v>
      </c>
      <c r="Q20" s="77"/>
      <c r="R20" s="77"/>
      <c r="S20" s="77">
        <v>4.4429999999999996</v>
      </c>
      <c r="T20" s="77">
        <v>4.3600000000000003</v>
      </c>
      <c r="U20" s="77">
        <v>4.1369999999999996</v>
      </c>
      <c r="V20" s="77">
        <v>7.5860000000000003</v>
      </c>
      <c r="W20" s="77">
        <v>3.8439999999999999</v>
      </c>
      <c r="X20" s="77"/>
      <c r="Y20" s="77">
        <v>6.4569999999999999</v>
      </c>
      <c r="Z20" s="78"/>
      <c r="AA20" s="79">
        <f t="shared" si="2"/>
        <v>74.123999999999981</v>
      </c>
    </row>
    <row r="21" spans="1:27" ht="24.95" customHeight="1" x14ac:dyDescent="0.2">
      <c r="A21" s="75" t="s">
        <v>16</v>
      </c>
      <c r="B21" s="80">
        <v>15.486000000000001</v>
      </c>
      <c r="C21" s="81">
        <v>1.6280000000000001</v>
      </c>
      <c r="D21" s="81">
        <v>3.6369999999999996</v>
      </c>
      <c r="E21" s="81">
        <v>1.704</v>
      </c>
      <c r="F21" s="81">
        <v>3.0350000000000001</v>
      </c>
      <c r="G21" s="81">
        <v>7.3559999999999999</v>
      </c>
      <c r="H21" s="81">
        <v>8.3650000000000002</v>
      </c>
      <c r="I21" s="81">
        <v>6.9779999999999998</v>
      </c>
      <c r="J21" s="81">
        <v>2.8499999999999996</v>
      </c>
      <c r="K21" s="81">
        <v>0.81599999999999995</v>
      </c>
      <c r="L21" s="81">
        <v>2.7959999999999998</v>
      </c>
      <c r="M21" s="81">
        <v>25.381999999999998</v>
      </c>
      <c r="N21" s="81">
        <v>27.140999999999998</v>
      </c>
      <c r="O21" s="81">
        <v>26.255999999999997</v>
      </c>
      <c r="P21" s="81">
        <v>25.459</v>
      </c>
      <c r="Q21" s="81">
        <v>8.8879999999999999</v>
      </c>
      <c r="R21" s="81">
        <v>3.2100000000000004</v>
      </c>
      <c r="S21" s="81">
        <v>15.515999999999998</v>
      </c>
      <c r="T21" s="81">
        <v>14.845000000000002</v>
      </c>
      <c r="U21" s="81">
        <v>13.747</v>
      </c>
      <c r="V21" s="81">
        <v>20.399000000000001</v>
      </c>
      <c r="W21" s="81">
        <v>12.926000000000002</v>
      </c>
      <c r="X21" s="81">
        <v>1.256</v>
      </c>
      <c r="Y21" s="81">
        <v>16.355</v>
      </c>
      <c r="Z21" s="78"/>
      <c r="AA21" s="79">
        <f t="shared" si="2"/>
        <v>266.03100000000001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23.533999999999999</v>
      </c>
      <c r="C25" s="88">
        <f t="shared" si="3"/>
        <v>1.6280000000000001</v>
      </c>
      <c r="D25" s="88">
        <f t="shared" si="3"/>
        <v>3.6369999999999996</v>
      </c>
      <c r="E25" s="88">
        <f t="shared" si="3"/>
        <v>1.704</v>
      </c>
      <c r="F25" s="88">
        <f t="shared" si="3"/>
        <v>3.0350000000000001</v>
      </c>
      <c r="G25" s="88">
        <f t="shared" si="3"/>
        <v>7.3559999999999999</v>
      </c>
      <c r="H25" s="88">
        <f t="shared" si="3"/>
        <v>8.3650000000000002</v>
      </c>
      <c r="I25" s="88">
        <f t="shared" si="3"/>
        <v>6.9779999999999998</v>
      </c>
      <c r="J25" s="88">
        <f t="shared" si="3"/>
        <v>2.8499999999999996</v>
      </c>
      <c r="K25" s="88">
        <f t="shared" si="3"/>
        <v>0.81599999999999995</v>
      </c>
      <c r="L25" s="88">
        <f t="shared" si="3"/>
        <v>2.7959999999999998</v>
      </c>
      <c r="M25" s="88">
        <f t="shared" si="3"/>
        <v>34.441000000000003</v>
      </c>
      <c r="N25" s="88">
        <f t="shared" si="3"/>
        <v>36.146000000000001</v>
      </c>
      <c r="O25" s="88">
        <f t="shared" si="3"/>
        <v>34.922999999999995</v>
      </c>
      <c r="P25" s="88">
        <f t="shared" si="3"/>
        <v>33.977000000000004</v>
      </c>
      <c r="Q25" s="88">
        <f t="shared" si="3"/>
        <v>8.8879999999999999</v>
      </c>
      <c r="R25" s="88">
        <f t="shared" si="3"/>
        <v>3.2100000000000004</v>
      </c>
      <c r="S25" s="88">
        <f t="shared" si="3"/>
        <v>19.958999999999996</v>
      </c>
      <c r="T25" s="88">
        <f t="shared" si="3"/>
        <v>19.205000000000002</v>
      </c>
      <c r="U25" s="88">
        <f t="shared" si="3"/>
        <v>17.884</v>
      </c>
      <c r="V25" s="88">
        <f t="shared" si="3"/>
        <v>27.984999999999999</v>
      </c>
      <c r="W25" s="88">
        <f t="shared" si="3"/>
        <v>16.770000000000003</v>
      </c>
      <c r="X25" s="88">
        <f t="shared" si="3"/>
        <v>1.256</v>
      </c>
      <c r="Y25" s="88">
        <f t="shared" si="3"/>
        <v>22.812000000000001</v>
      </c>
      <c r="Z25" s="89">
        <f t="shared" si="3"/>
        <v>0</v>
      </c>
      <c r="AA25" s="90">
        <f t="shared" si="3"/>
        <v>340.15499999999997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213.75700000000001</v>
      </c>
      <c r="C29" s="77">
        <v>5.5510000000000002</v>
      </c>
      <c r="D29" s="77">
        <v>6.3179999999999996</v>
      </c>
      <c r="E29" s="77">
        <v>3.2069999999999999</v>
      </c>
      <c r="F29" s="77">
        <v>5.673</v>
      </c>
      <c r="G29" s="77">
        <v>9.6920000000000002</v>
      </c>
      <c r="H29" s="77">
        <v>11.573</v>
      </c>
      <c r="I29" s="77">
        <v>10.69</v>
      </c>
      <c r="J29" s="77">
        <v>23.620999999999999</v>
      </c>
      <c r="K29" s="77">
        <v>1.756</v>
      </c>
      <c r="L29" s="77">
        <v>6.36</v>
      </c>
      <c r="M29" s="77">
        <v>86.811000000000007</v>
      </c>
      <c r="N29" s="77">
        <v>167.83799999999999</v>
      </c>
      <c r="O29" s="77">
        <v>95.102000000000004</v>
      </c>
      <c r="P29" s="77">
        <v>86.111000000000004</v>
      </c>
      <c r="Q29" s="77">
        <v>12.115</v>
      </c>
      <c r="R29" s="77">
        <v>20.03</v>
      </c>
      <c r="S29" s="77">
        <v>55.316000000000003</v>
      </c>
      <c r="T29" s="77">
        <v>160.59100000000001</v>
      </c>
      <c r="U29" s="77">
        <v>83.936999999999998</v>
      </c>
      <c r="V29" s="77">
        <v>68.924999999999997</v>
      </c>
      <c r="W29" s="77">
        <v>48.783000000000001</v>
      </c>
      <c r="X29" s="77">
        <v>41.158000000000001</v>
      </c>
      <c r="Y29" s="77">
        <v>152.79300000000001</v>
      </c>
      <c r="Z29" s="78"/>
      <c r="AA29" s="79">
        <f>SUM(B29:Z29)</f>
        <v>1377.7079999999996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213.75700000000001</v>
      </c>
      <c r="C31" s="62">
        <f t="shared" si="4"/>
        <v>5.5510000000000002</v>
      </c>
      <c r="D31" s="62">
        <f t="shared" si="4"/>
        <v>6.3179999999999996</v>
      </c>
      <c r="E31" s="62">
        <f t="shared" si="4"/>
        <v>3.2069999999999999</v>
      </c>
      <c r="F31" s="62">
        <f t="shared" si="4"/>
        <v>5.673</v>
      </c>
      <c r="G31" s="62">
        <f t="shared" si="4"/>
        <v>9.6920000000000002</v>
      </c>
      <c r="H31" s="62">
        <f t="shared" si="4"/>
        <v>11.573</v>
      </c>
      <c r="I31" s="62">
        <f t="shared" si="4"/>
        <v>10.69</v>
      </c>
      <c r="J31" s="62">
        <f t="shared" si="4"/>
        <v>23.620999999999999</v>
      </c>
      <c r="K31" s="62">
        <f t="shared" si="4"/>
        <v>1.756</v>
      </c>
      <c r="L31" s="62">
        <f t="shared" si="4"/>
        <v>6.36</v>
      </c>
      <c r="M31" s="62">
        <f t="shared" si="4"/>
        <v>86.811000000000007</v>
      </c>
      <c r="N31" s="62">
        <f t="shared" si="4"/>
        <v>167.83799999999999</v>
      </c>
      <c r="O31" s="62">
        <f t="shared" si="4"/>
        <v>95.102000000000004</v>
      </c>
      <c r="P31" s="62">
        <f t="shared" si="4"/>
        <v>86.111000000000004</v>
      </c>
      <c r="Q31" s="62">
        <f t="shared" si="4"/>
        <v>12.115</v>
      </c>
      <c r="R31" s="62">
        <f t="shared" si="4"/>
        <v>20.03</v>
      </c>
      <c r="S31" s="62">
        <f t="shared" si="4"/>
        <v>55.316000000000003</v>
      </c>
      <c r="T31" s="62">
        <f t="shared" si="4"/>
        <v>160.59100000000001</v>
      </c>
      <c r="U31" s="62">
        <f t="shared" si="4"/>
        <v>83.936999999999998</v>
      </c>
      <c r="V31" s="62">
        <f t="shared" si="4"/>
        <v>68.924999999999997</v>
      </c>
      <c r="W31" s="62">
        <f t="shared" si="4"/>
        <v>48.783000000000001</v>
      </c>
      <c r="X31" s="62">
        <f t="shared" si="4"/>
        <v>41.158000000000001</v>
      </c>
      <c r="Y31" s="62">
        <f t="shared" si="4"/>
        <v>152.79300000000001</v>
      </c>
      <c r="Z31" s="63">
        <f t="shared" si="4"/>
        <v>0</v>
      </c>
      <c r="AA31" s="64">
        <f t="shared" si="4"/>
        <v>1377.7079999999996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11.3</v>
      </c>
      <c r="C38" s="99"/>
      <c r="D38" s="99"/>
      <c r="E38" s="99">
        <v>20.7</v>
      </c>
      <c r="F38" s="99">
        <v>14.4</v>
      </c>
      <c r="G38" s="99">
        <v>14.1</v>
      </c>
      <c r="H38" s="99"/>
      <c r="I38" s="99"/>
      <c r="J38" s="99"/>
      <c r="K38" s="99">
        <v>23.2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83.7</v>
      </c>
    </row>
    <row r="39" spans="1:27" ht="30" customHeight="1" thickBot="1" x14ac:dyDescent="0.25">
      <c r="A39" s="86" t="s">
        <v>45</v>
      </c>
      <c r="B39" s="87">
        <f t="shared" ref="B39:Z39" si="6">SUM(B34:B38)</f>
        <v>11.3</v>
      </c>
      <c r="C39" s="88">
        <f t="shared" si="6"/>
        <v>0</v>
      </c>
      <c r="D39" s="88">
        <f t="shared" si="6"/>
        <v>0</v>
      </c>
      <c r="E39" s="88">
        <f t="shared" si="6"/>
        <v>20.7</v>
      </c>
      <c r="F39" s="88">
        <f t="shared" si="6"/>
        <v>14.4</v>
      </c>
      <c r="G39" s="88">
        <f t="shared" si="6"/>
        <v>14.1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23.2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11.3</v>
      </c>
      <c r="C46" s="99"/>
      <c r="D46" s="99"/>
      <c r="E46" s="99">
        <v>20.7</v>
      </c>
      <c r="F46" s="99">
        <v>14.4</v>
      </c>
      <c r="G46" s="99">
        <v>14.1</v>
      </c>
      <c r="H46" s="99"/>
      <c r="I46" s="99"/>
      <c r="J46" s="99"/>
      <c r="K46" s="99">
        <v>23.2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11.3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20.7</v>
      </c>
      <c r="F48" s="88">
        <f t="shared" si="8"/>
        <v>14.4</v>
      </c>
      <c r="G48" s="88">
        <f t="shared" si="8"/>
        <v>14.1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23.2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225.05700000000002</v>
      </c>
      <c r="C51" s="88">
        <f t="shared" si="10"/>
        <v>5.5510000000000002</v>
      </c>
      <c r="D51" s="88">
        <f t="shared" si="10"/>
        <v>6.3179999999999996</v>
      </c>
      <c r="E51" s="88">
        <f t="shared" si="10"/>
        <v>23.907</v>
      </c>
      <c r="F51" s="88">
        <f t="shared" si="10"/>
        <v>20.073</v>
      </c>
      <c r="G51" s="88">
        <f t="shared" si="10"/>
        <v>23.792000000000002</v>
      </c>
      <c r="H51" s="88">
        <f t="shared" si="10"/>
        <v>11.573</v>
      </c>
      <c r="I51" s="88">
        <f t="shared" si="10"/>
        <v>10.69</v>
      </c>
      <c r="J51" s="88">
        <f t="shared" si="10"/>
        <v>23.621000000000002</v>
      </c>
      <c r="K51" s="88">
        <f t="shared" si="10"/>
        <v>24.956</v>
      </c>
      <c r="L51" s="88">
        <f t="shared" si="10"/>
        <v>6.3599999999999994</v>
      </c>
      <c r="M51" s="88">
        <f t="shared" si="10"/>
        <v>86.811000000000007</v>
      </c>
      <c r="N51" s="88">
        <f t="shared" si="10"/>
        <v>167.83800000000002</v>
      </c>
      <c r="O51" s="88">
        <f t="shared" si="10"/>
        <v>95.102000000000004</v>
      </c>
      <c r="P51" s="88">
        <f t="shared" si="10"/>
        <v>86.111000000000004</v>
      </c>
      <c r="Q51" s="88">
        <f t="shared" si="10"/>
        <v>12.115</v>
      </c>
      <c r="R51" s="88">
        <f t="shared" si="10"/>
        <v>20.030000000000005</v>
      </c>
      <c r="S51" s="88">
        <f t="shared" si="10"/>
        <v>55.315999999999988</v>
      </c>
      <c r="T51" s="88">
        <f t="shared" si="10"/>
        <v>160.59100000000001</v>
      </c>
      <c r="U51" s="88">
        <f t="shared" si="10"/>
        <v>83.936999999999998</v>
      </c>
      <c r="V51" s="88">
        <f t="shared" si="10"/>
        <v>68.924999999999997</v>
      </c>
      <c r="W51" s="88">
        <f t="shared" si="10"/>
        <v>48.783000000000008</v>
      </c>
      <c r="X51" s="88">
        <f t="shared" si="10"/>
        <v>41.158000000000001</v>
      </c>
      <c r="Y51" s="88">
        <f t="shared" si="10"/>
        <v>152.79300000000001</v>
      </c>
      <c r="Z51" s="89">
        <f t="shared" si="10"/>
        <v>0</v>
      </c>
      <c r="AA51" s="105">
        <f>SUM(B51:Z51)</f>
        <v>1461.4079999999994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</v>
      </c>
      <c r="C4" s="18"/>
      <c r="D4" s="18"/>
      <c r="E4" s="18">
        <v>20.7</v>
      </c>
      <c r="F4" s="18">
        <v>14.4</v>
      </c>
      <c r="G4" s="18">
        <v>14.1</v>
      </c>
      <c r="H4" s="18">
        <v>-6</v>
      </c>
      <c r="I4" s="18">
        <v>-5.0999999999999996</v>
      </c>
      <c r="J4" s="18">
        <v>-18.100000000000001</v>
      </c>
      <c r="K4" s="18">
        <v>23.2</v>
      </c>
      <c r="L4" s="18"/>
      <c r="M4" s="18"/>
      <c r="N4" s="18"/>
      <c r="O4" s="18"/>
      <c r="P4" s="18"/>
      <c r="Q4" s="18"/>
      <c r="R4" s="18">
        <v>-17.8</v>
      </c>
      <c r="S4" s="18">
        <v>-49.6</v>
      </c>
      <c r="T4" s="18"/>
      <c r="U4" s="18">
        <v>-22.4</v>
      </c>
      <c r="V4" s="18">
        <v>-62</v>
      </c>
      <c r="W4" s="18">
        <v>-41.5</v>
      </c>
      <c r="X4" s="18">
        <v>-34</v>
      </c>
      <c r="Y4" s="18"/>
      <c r="Z4" s="19"/>
      <c r="AA4" s="112">
        <f>SUM(B4:Z4)</f>
        <v>-172.8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213.72</v>
      </c>
      <c r="C7" s="118">
        <v>246.27</v>
      </c>
      <c r="D7" s="118">
        <v>219.6</v>
      </c>
      <c r="E7" s="118">
        <v>200.53</v>
      </c>
      <c r="F7" s="118">
        <v>200</v>
      </c>
      <c r="G7" s="118">
        <v>200.53</v>
      </c>
      <c r="H7" s="118">
        <v>214.08</v>
      </c>
      <c r="I7" s="118">
        <v>225</v>
      </c>
      <c r="J7" s="118">
        <v>225</v>
      </c>
      <c r="K7" s="118">
        <v>237.65</v>
      </c>
      <c r="L7" s="118">
        <v>245.87</v>
      </c>
      <c r="M7" s="118">
        <v>271.89</v>
      </c>
      <c r="N7" s="118">
        <v>269.86</v>
      </c>
      <c r="O7" s="118">
        <v>268.2</v>
      </c>
      <c r="P7" s="118">
        <v>268.2</v>
      </c>
      <c r="Q7" s="118">
        <v>239.87</v>
      </c>
      <c r="R7" s="118">
        <v>232.67</v>
      </c>
      <c r="S7" s="118">
        <v>263</v>
      </c>
      <c r="T7" s="118">
        <v>269.86</v>
      </c>
      <c r="U7" s="118">
        <v>264.95999999999998</v>
      </c>
      <c r="V7" s="118">
        <v>253</v>
      </c>
      <c r="W7" s="118">
        <v>220</v>
      </c>
      <c r="X7" s="118">
        <v>205.57</v>
      </c>
      <c r="Y7" s="118">
        <v>274.54000000000002</v>
      </c>
      <c r="Z7" s="119"/>
      <c r="AA7" s="120">
        <f>IF(SUM(B7:Z7)&lt;&gt;0,AVERAGEIF(B7:Z7,"&lt;&gt;"""),"")</f>
        <v>238.74458333333325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6</v>
      </c>
      <c r="I15" s="134">
        <v>5.0999999999999996</v>
      </c>
      <c r="J15" s="134">
        <v>18.100000000000001</v>
      </c>
      <c r="K15" s="134"/>
      <c r="L15" s="134"/>
      <c r="M15" s="134"/>
      <c r="N15" s="134"/>
      <c r="O15" s="134"/>
      <c r="P15" s="134"/>
      <c r="Q15" s="134"/>
      <c r="R15" s="134">
        <v>17.8</v>
      </c>
      <c r="S15" s="134">
        <v>49.6</v>
      </c>
      <c r="T15" s="134"/>
      <c r="U15" s="134">
        <v>22.4</v>
      </c>
      <c r="V15" s="134">
        <v>62</v>
      </c>
      <c r="W15" s="134">
        <v>41.5</v>
      </c>
      <c r="X15" s="134">
        <v>34</v>
      </c>
      <c r="Y15" s="134"/>
      <c r="Z15" s="132"/>
      <c r="AA15" s="133">
        <f t="shared" si="0"/>
        <v>256.5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6</v>
      </c>
      <c r="I16" s="136">
        <f t="shared" si="1"/>
        <v>5.0999999999999996</v>
      </c>
      <c r="J16" s="136">
        <f t="shared" si="1"/>
        <v>18.100000000000001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17.8</v>
      </c>
      <c r="S16" s="136">
        <f t="shared" si="1"/>
        <v>49.6</v>
      </c>
      <c r="T16" s="136">
        <f t="shared" si="1"/>
        <v>0</v>
      </c>
      <c r="U16" s="136">
        <f t="shared" si="1"/>
        <v>22.4</v>
      </c>
      <c r="V16" s="136">
        <f t="shared" si="1"/>
        <v>62</v>
      </c>
      <c r="W16" s="136">
        <f t="shared" si="1"/>
        <v>41.5</v>
      </c>
      <c r="X16" s="136">
        <f t="shared" si="1"/>
        <v>34</v>
      </c>
      <c r="Y16" s="136">
        <f t="shared" si="1"/>
        <v>0</v>
      </c>
      <c r="Z16" s="137" t="str">
        <f t="shared" si="1"/>
        <v/>
      </c>
      <c r="AA16" s="90">
        <f t="shared" si="0"/>
        <v>256.5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11.3</v>
      </c>
      <c r="C23" s="134"/>
      <c r="D23" s="134"/>
      <c r="E23" s="134">
        <v>20.7</v>
      </c>
      <c r="F23" s="134">
        <v>14.4</v>
      </c>
      <c r="G23" s="134">
        <v>14.1</v>
      </c>
      <c r="H23" s="134"/>
      <c r="I23" s="134"/>
      <c r="J23" s="134"/>
      <c r="K23" s="134">
        <v>23.2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83.7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11.3</v>
      </c>
      <c r="C24" s="136">
        <f t="shared" si="3"/>
        <v>0</v>
      </c>
      <c r="D24" s="136">
        <f t="shared" si="3"/>
        <v>0</v>
      </c>
      <c r="E24" s="136">
        <f t="shared" si="3"/>
        <v>20.7</v>
      </c>
      <c r="F24" s="136">
        <f t="shared" si="3"/>
        <v>14.4</v>
      </c>
      <c r="G24" s="136">
        <f t="shared" si="3"/>
        <v>14.1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23.2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2022-01-07T14:19:29Z</dcterms:created>
  <dcterms:modified xsi:type="dcterms:W3CDTF">2022-01-07T14:19:30Z</dcterms:modified>
</cp:coreProperties>
</file>