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<sst xmlns="http://schemas.openxmlformats.org/spreadsheetml/2006/main" count="117" uniqueCount="53">
  <si>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06/01/2022 16:23:24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</si>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</sst>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14.257999999999999</c:v>
                </c:pt>
                <c:pt idx="8">
                  <c:v>54.72</c:v>
                </c:pt>
                <c:pt idx="9">
                  <c:v>13.120999999999999</c:v>
                </c:pt>
                <c:pt idx="10">
                  <c:v>46.72</c:v>
                </c:pt>
                <c:pt idx="16">
                  <c:v>1.4870000000000001</c:v>
                </c:pt>
                <c:pt idx="18">
                  <c:v>2.5459999999999998</c:v>
                </c:pt>
                <c:pt idx="19">
                  <c:v>1.976</c:v>
                </c:pt>
                <c:pt idx="21">
                  <c:v>0.68899999999999995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28.3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31.9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7.1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14</c:v>
                </c:pt>
                <c:pt idx="23">
                  <c:v>3.6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8">
                  <c:v>0.88900000000000001</c:v>
                </c:pt>
                <c:pt idx="9">
                  <c:v>1.8069999999999999</c:v>
                </c:pt>
                <c:pt idx="10">
                  <c:v>1.7929999999999999</c:v>
                </c:pt>
                <c:pt idx="15">
                  <c:v>5.3999999999999999E-2</c:v>
                </c:pt>
                <c:pt idx="16">
                  <c:v>0.67700000000000005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80</c:v>
                </c:pt>
                <c:pt idx="21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4908560"/>
        <c:axId val="5149089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30.799999999999997</c:v>
                </c:pt>
                <c:pt idx="1">
                  <c:v>200.571</c:v>
                </c:pt>
                <c:pt idx="2">
                  <c:v>113.17400000000001</c:v>
                </c:pt>
                <c:pt idx="3">
                  <c:v>195.85399999999998</c:v>
                </c:pt>
                <c:pt idx="4">
                  <c:v>349.01800000000003</c:v>
                </c:pt>
                <c:pt idx="5">
                  <c:v>301.41999999999996</c:v>
                </c:pt>
                <c:pt idx="6">
                  <c:v>124.88600000000001</c:v>
                </c:pt>
                <c:pt idx="7">
                  <c:v>263.43500000000012</c:v>
                </c:pt>
                <c:pt idx="8">
                  <c:v>93.543000000000006</c:v>
                </c:pt>
                <c:pt idx="9">
                  <c:v>15.401999999999999</c:v>
                </c:pt>
                <c:pt idx="10">
                  <c:v>211.45200000000003</c:v>
                </c:pt>
                <c:pt idx="11">
                  <c:v>306.86099999999993</c:v>
                </c:pt>
                <c:pt idx="12">
                  <c:v>251.26399999999998</c:v>
                </c:pt>
                <c:pt idx="13">
                  <c:v>32.814</c:v>
                </c:pt>
                <c:pt idx="14">
                  <c:v>83.38</c:v>
                </c:pt>
                <c:pt idx="15">
                  <c:v>6.0909999999999993</c:v>
                </c:pt>
                <c:pt idx="16">
                  <c:v>2.3619999999999997</c:v>
                </c:pt>
                <c:pt idx="17">
                  <c:v>7.2600000000000016</c:v>
                </c:pt>
                <c:pt idx="18">
                  <c:v>2.8000000000000003</c:v>
                </c:pt>
                <c:pt idx="19">
                  <c:v>2.1419999999999999</c:v>
                </c:pt>
                <c:pt idx="20">
                  <c:v>84.796999999999997</c:v>
                </c:pt>
                <c:pt idx="21">
                  <c:v>82.385999999999996</c:v>
                </c:pt>
                <c:pt idx="22">
                  <c:v>14.029</c:v>
                </c:pt>
                <c:pt idx="23">
                  <c:v>3.653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908560"/>
        <c:axId val="5149089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193.78</c:v>
                </c:pt>
                <c:pt idx="1">
                  <c:v>192.63</c:v>
                </c:pt>
                <c:pt idx="2">
                  <c:v>188.85</c:v>
                </c:pt>
                <c:pt idx="3">
                  <c:v>193.78</c:v>
                </c:pt>
                <c:pt idx="4">
                  <c:v>192.54</c:v>
                </c:pt>
                <c:pt idx="5">
                  <c:v>188</c:v>
                </c:pt>
                <c:pt idx="6">
                  <c:v>210</c:v>
                </c:pt>
                <c:pt idx="7">
                  <c:v>239.5</c:v>
                </c:pt>
                <c:pt idx="8">
                  <c:v>248.58</c:v>
                </c:pt>
                <c:pt idx="9">
                  <c:v>221.95</c:v>
                </c:pt>
                <c:pt idx="10">
                  <c:v>254.18</c:v>
                </c:pt>
                <c:pt idx="11">
                  <c:v>236.22</c:v>
                </c:pt>
                <c:pt idx="12">
                  <c:v>239.21</c:v>
                </c:pt>
                <c:pt idx="13">
                  <c:v>209.53</c:v>
                </c:pt>
                <c:pt idx="14">
                  <c:v>224.93</c:v>
                </c:pt>
                <c:pt idx="15">
                  <c:v>235.73</c:v>
                </c:pt>
                <c:pt idx="16">
                  <c:v>239</c:v>
                </c:pt>
                <c:pt idx="17">
                  <c:v>265.64999999999998</c:v>
                </c:pt>
                <c:pt idx="18">
                  <c:v>254.99</c:v>
                </c:pt>
                <c:pt idx="19">
                  <c:v>240.97</c:v>
                </c:pt>
                <c:pt idx="20">
                  <c:v>223.7</c:v>
                </c:pt>
                <c:pt idx="21">
                  <c:v>213.24</c:v>
                </c:pt>
                <c:pt idx="22">
                  <c:v>224</c:v>
                </c:pt>
                <c:pt idx="23">
                  <c:v>205.74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4909736"/>
        <c:axId val="514909344"/>
      </c:lineChart>
      <c:catAx>
        <c:axId val="5149085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908952"/>
        <c:crosses val="autoZero"/>
        <c:auto val="1"/>
        <c:lblAlgn val="ctr"/>
        <c:lblOffset val="100"/>
        <c:noMultiLvlLbl val="0"/>
      </c:catAx>
      <c:valAx>
        <c:axId val="514908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908560"/>
        <c:crosses val="autoZero"/>
        <c:crossBetween val="between"/>
      </c:valAx>
      <c:valAx>
        <c:axId val="5149093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4909736"/>
        <c:crosses val="max"/>
        <c:crossBetween val="between"/>
      </c:valAx>
      <c:catAx>
        <c:axId val="5149097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49093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Y16" sqref="Y1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30.754000000000001</v>
      </c>
      <c r="C4" s="18">
        <v>200.52699999999999</v>
      </c>
      <c r="D4" s="18">
        <v>113.13400000000001</v>
      </c>
      <c r="E4" s="18">
        <v>195.82500000000002</v>
      </c>
      <c r="F4" s="18">
        <v>349.04299999999989</v>
      </c>
      <c r="G4" s="18">
        <v>301.45799999999997</v>
      </c>
      <c r="H4" s="18">
        <v>124.878</v>
      </c>
      <c r="I4" s="18">
        <v>263.435</v>
      </c>
      <c r="J4" s="18">
        <v>93.542999999999992</v>
      </c>
      <c r="K4" s="18">
        <v>15.402000000000001</v>
      </c>
      <c r="L4" s="18">
        <v>211.452</v>
      </c>
      <c r="M4" s="18">
        <v>306.86900000000003</v>
      </c>
      <c r="N4" s="18">
        <v>251.26299999999998</v>
      </c>
      <c r="O4" s="18">
        <v>32.803999999999995</v>
      </c>
      <c r="P4" s="18">
        <v>83.393000000000001</v>
      </c>
      <c r="Q4" s="18">
        <v>6.0739999999999998</v>
      </c>
      <c r="R4" s="18">
        <v>2.3790000000000004</v>
      </c>
      <c r="S4" s="18">
        <v>7.2539999999999996</v>
      </c>
      <c r="T4" s="18">
        <v>2.8</v>
      </c>
      <c r="U4" s="18">
        <v>2.1419999999999999</v>
      </c>
      <c r="V4" s="18">
        <v>84.796999999999997</v>
      </c>
      <c r="W4" s="18">
        <v>82.385999999999996</v>
      </c>
      <c r="X4" s="18">
        <v>14.079000000000001</v>
      </c>
      <c r="Y4" s="18">
        <v>3.68</v>
      </c>
      <c r="Z4" s="19"/>
      <c r="AA4" s="20">
        <f>SUM(B4:Z4)</f>
        <v>2779.3709999999996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193.78</v>
      </c>
      <c r="C7" s="28">
        <v>192.63</v>
      </c>
      <c r="D7" s="28">
        <v>188.85</v>
      </c>
      <c r="E7" s="28">
        <v>193.78</v>
      </c>
      <c r="F7" s="28">
        <v>192.54</v>
      </c>
      <c r="G7" s="28">
        <v>188</v>
      </c>
      <c r="H7" s="28">
        <v>210</v>
      </c>
      <c r="I7" s="28">
        <v>239.5</v>
      </c>
      <c r="J7" s="28">
        <v>248.58</v>
      </c>
      <c r="K7" s="28">
        <v>221.95</v>
      </c>
      <c r="L7" s="28">
        <v>254.18</v>
      </c>
      <c r="M7" s="28">
        <v>236.22</v>
      </c>
      <c r="N7" s="28">
        <v>239.21</v>
      </c>
      <c r="O7" s="28">
        <v>209.53</v>
      </c>
      <c r="P7" s="28">
        <v>224.93</v>
      </c>
      <c r="Q7" s="28">
        <v>235.73</v>
      </c>
      <c r="R7" s="28">
        <v>239</v>
      </c>
      <c r="S7" s="28">
        <v>265.64999999999998</v>
      </c>
      <c r="T7" s="28">
        <v>254.99</v>
      </c>
      <c r="U7" s="28">
        <v>240.97</v>
      </c>
      <c r="V7" s="28">
        <v>223.7</v>
      </c>
      <c r="W7" s="28">
        <v>213.24</v>
      </c>
      <c r="X7" s="28">
        <v>224</v>
      </c>
      <c r="Y7" s="28">
        <v>205.74</v>
      </c>
      <c r="Z7" s="29"/>
      <c r="AA7" s="30">
        <f>IF(SUM(B7:Z7)&lt;&gt;0,AVERAGEIF(B7:Z7,"&lt;&gt;"""),"")</f>
        <v>222.36249999999995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14.257999999999999</v>
      </c>
      <c r="J12" s="52">
        <v>54.72</v>
      </c>
      <c r="K12" s="52">
        <v>13.120999999999999</v>
      </c>
      <c r="L12" s="52">
        <v>46.72</v>
      </c>
      <c r="M12" s="52"/>
      <c r="N12" s="52"/>
      <c r="O12" s="52"/>
      <c r="P12" s="52"/>
      <c r="Q12" s="52"/>
      <c r="R12" s="52">
        <v>1.4870000000000001</v>
      </c>
      <c r="S12" s="52"/>
      <c r="T12" s="52">
        <v>2.5459999999999998</v>
      </c>
      <c r="U12" s="52">
        <v>1.976</v>
      </c>
      <c r="V12" s="52"/>
      <c r="W12" s="52">
        <v>0.68899999999999995</v>
      </c>
      <c r="X12" s="52"/>
      <c r="Y12" s="52"/>
      <c r="Z12" s="53"/>
      <c r="AA12" s="54">
        <f t="shared" si="0"/>
        <v>135.51699999999997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80</v>
      </c>
      <c r="W13" s="52">
        <v>80</v>
      </c>
      <c r="X13" s="52"/>
      <c r="Y13" s="52"/>
      <c r="Z13" s="53"/>
      <c r="AA13" s="54">
        <f t="shared" si="0"/>
        <v>160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0.88900000000000001</v>
      </c>
      <c r="K14" s="57">
        <v>1.8069999999999999</v>
      </c>
      <c r="L14" s="57">
        <v>1.7929999999999999</v>
      </c>
      <c r="M14" s="57"/>
      <c r="N14" s="57"/>
      <c r="O14" s="57"/>
      <c r="P14" s="57"/>
      <c r="Q14" s="57">
        <v>5.3999999999999999E-2</v>
      </c>
      <c r="R14" s="57">
        <v>0.67700000000000005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5.2200000000000006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14.257999999999999</v>
      </c>
      <c r="J16" s="62">
        <f t="shared" si="1"/>
        <v>55.609000000000002</v>
      </c>
      <c r="K16" s="62">
        <f t="shared" si="1"/>
        <v>14.927999999999999</v>
      </c>
      <c r="L16" s="62">
        <f t="shared" si="1"/>
        <v>48.512999999999998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5.3999999999999999E-2</v>
      </c>
      <c r="R16" s="62">
        <f t="shared" si="1"/>
        <v>2.1640000000000001</v>
      </c>
      <c r="S16" s="62">
        <f t="shared" si="1"/>
        <v>0</v>
      </c>
      <c r="T16" s="62">
        <f t="shared" si="1"/>
        <v>2.5459999999999998</v>
      </c>
      <c r="U16" s="62">
        <f t="shared" si="1"/>
        <v>1.976</v>
      </c>
      <c r="V16" s="62">
        <f t="shared" si="1"/>
        <v>80</v>
      </c>
      <c r="W16" s="62">
        <f t="shared" si="1"/>
        <v>80.688999999999993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300.73699999999997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0.27900000000000003</v>
      </c>
      <c r="C20" s="77">
        <v>40.317999999999998</v>
      </c>
      <c r="D20" s="77">
        <v>22.846999999999998</v>
      </c>
      <c r="E20" s="77">
        <v>39.414000000000001</v>
      </c>
      <c r="F20" s="77">
        <v>69.809999999999988</v>
      </c>
      <c r="G20" s="77">
        <v>0.253</v>
      </c>
      <c r="H20" s="77">
        <v>0.30099999999999999</v>
      </c>
      <c r="I20" s="77">
        <v>50.137</v>
      </c>
      <c r="J20" s="77">
        <v>0.59399999999999997</v>
      </c>
      <c r="K20" s="77">
        <v>0.47399999999999998</v>
      </c>
      <c r="L20" s="77">
        <v>9.609</v>
      </c>
      <c r="M20" s="77">
        <v>61.165999999999997</v>
      </c>
      <c r="N20" s="77">
        <v>50.515000000000001</v>
      </c>
      <c r="O20" s="77">
        <v>0.40699999999999997</v>
      </c>
      <c r="P20" s="77">
        <v>16.055</v>
      </c>
      <c r="Q20" s="77">
        <v>0.25600000000000001</v>
      </c>
      <c r="R20" s="77">
        <v>0.215</v>
      </c>
      <c r="S20" s="77">
        <v>0.154</v>
      </c>
      <c r="T20" s="77">
        <v>0.254</v>
      </c>
      <c r="U20" s="77">
        <v>0.16600000000000001</v>
      </c>
      <c r="V20" s="77">
        <v>0.32300000000000001</v>
      </c>
      <c r="W20" s="77">
        <v>0.19</v>
      </c>
      <c r="X20" s="77">
        <v>7.9000000000000001E-2</v>
      </c>
      <c r="Y20" s="77">
        <v>0.08</v>
      </c>
      <c r="Z20" s="78"/>
      <c r="AA20" s="79">
        <f t="shared" si="2"/>
        <v>363.8959999999999</v>
      </c>
    </row>
    <row r="21" spans="1:27" ht="24.95" customHeight="1" x14ac:dyDescent="0.2">
      <c r="A21" s="75" t="s">
        <v>16</v>
      </c>
      <c r="B21" s="80">
        <v>2.1749999999999998</v>
      </c>
      <c r="C21" s="81">
        <v>160.209</v>
      </c>
      <c r="D21" s="81">
        <v>90.287000000000006</v>
      </c>
      <c r="E21" s="81">
        <v>156.411</v>
      </c>
      <c r="F21" s="81">
        <v>279.23299999999995</v>
      </c>
      <c r="G21" s="81">
        <v>301.20499999999998</v>
      </c>
      <c r="H21" s="81">
        <v>124.577</v>
      </c>
      <c r="I21" s="81">
        <v>199.04</v>
      </c>
      <c r="J21" s="81">
        <v>37.340000000000003</v>
      </c>
      <c r="K21" s="81"/>
      <c r="L21" s="81">
        <v>153.32999999999998</v>
      </c>
      <c r="M21" s="81">
        <v>245.70299999999997</v>
      </c>
      <c r="N21" s="81">
        <v>200.74799999999999</v>
      </c>
      <c r="O21" s="81">
        <v>0.497</v>
      </c>
      <c r="P21" s="81">
        <v>67.337999999999994</v>
      </c>
      <c r="Q21" s="81">
        <v>5.7639999999999993</v>
      </c>
      <c r="R21" s="81"/>
      <c r="S21" s="81"/>
      <c r="T21" s="81"/>
      <c r="U21" s="81"/>
      <c r="V21" s="81">
        <v>4.4740000000000002</v>
      </c>
      <c r="W21" s="81">
        <v>1.5069999999999999</v>
      </c>
      <c r="X21" s="81"/>
      <c r="Y21" s="81"/>
      <c r="Z21" s="78"/>
      <c r="AA21" s="79">
        <f t="shared" si="2"/>
        <v>2029.8379999999997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2.4539999999999997</v>
      </c>
      <c r="C25" s="88">
        <f t="shared" ref="C25:Z25" si="3">IF(LEN(C$2)&gt;0,SUM(C19:C24),"")</f>
        <v>200.52699999999999</v>
      </c>
      <c r="D25" s="88">
        <f t="shared" si="3"/>
        <v>113.134</v>
      </c>
      <c r="E25" s="88">
        <f t="shared" si="3"/>
        <v>195.82499999999999</v>
      </c>
      <c r="F25" s="88">
        <f t="shared" si="3"/>
        <v>349.04299999999995</v>
      </c>
      <c r="G25" s="88">
        <f t="shared" si="3"/>
        <v>301.45799999999997</v>
      </c>
      <c r="H25" s="88">
        <f t="shared" si="3"/>
        <v>124.878</v>
      </c>
      <c r="I25" s="88">
        <f t="shared" si="3"/>
        <v>249.17699999999999</v>
      </c>
      <c r="J25" s="88">
        <f t="shared" si="3"/>
        <v>37.934000000000005</v>
      </c>
      <c r="K25" s="88">
        <f t="shared" si="3"/>
        <v>0.47399999999999998</v>
      </c>
      <c r="L25" s="88">
        <f t="shared" si="3"/>
        <v>162.93899999999999</v>
      </c>
      <c r="M25" s="88">
        <f t="shared" si="3"/>
        <v>306.86899999999997</v>
      </c>
      <c r="N25" s="88">
        <f t="shared" si="3"/>
        <v>251.26299999999998</v>
      </c>
      <c r="O25" s="88">
        <f t="shared" si="3"/>
        <v>0.90399999999999991</v>
      </c>
      <c r="P25" s="88">
        <f t="shared" si="3"/>
        <v>83.393000000000001</v>
      </c>
      <c r="Q25" s="88">
        <f t="shared" si="3"/>
        <v>6.02</v>
      </c>
      <c r="R25" s="88">
        <f t="shared" si="3"/>
        <v>0.215</v>
      </c>
      <c r="S25" s="88">
        <f t="shared" si="3"/>
        <v>0.154</v>
      </c>
      <c r="T25" s="88">
        <f t="shared" si="3"/>
        <v>0.254</v>
      </c>
      <c r="U25" s="88">
        <f t="shared" si="3"/>
        <v>0.16600000000000001</v>
      </c>
      <c r="V25" s="88">
        <f t="shared" si="3"/>
        <v>4.7970000000000006</v>
      </c>
      <c r="W25" s="88">
        <f t="shared" si="3"/>
        <v>1.6969999999999998</v>
      </c>
      <c r="X25" s="88">
        <f t="shared" si="3"/>
        <v>7.9000000000000001E-2</v>
      </c>
      <c r="Y25" s="88">
        <f t="shared" si="3"/>
        <v>0.08</v>
      </c>
      <c r="Z25" s="89" t="str">
        <f t="shared" si="3"/>
        <v/>
      </c>
      <c r="AA25" s="90">
        <f>SUM(AA19:AA24)</f>
        <v>2393.7339999999995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2.4540000000000002</v>
      </c>
      <c r="C29" s="77">
        <v>200.52699999999999</v>
      </c>
      <c r="D29" s="77">
        <v>113.134</v>
      </c>
      <c r="E29" s="77">
        <v>195.82499999999999</v>
      </c>
      <c r="F29" s="77">
        <v>349.04300000000001</v>
      </c>
      <c r="G29" s="77">
        <v>301.45800000000003</v>
      </c>
      <c r="H29" s="77">
        <v>124.878</v>
      </c>
      <c r="I29" s="77">
        <v>263.435</v>
      </c>
      <c r="J29" s="77">
        <v>93.543000000000006</v>
      </c>
      <c r="K29" s="77">
        <v>15.401999999999999</v>
      </c>
      <c r="L29" s="77">
        <v>211.452</v>
      </c>
      <c r="M29" s="77">
        <v>306.86900000000003</v>
      </c>
      <c r="N29" s="77">
        <v>251.26300000000001</v>
      </c>
      <c r="O29" s="77">
        <v>0.90400000000000003</v>
      </c>
      <c r="P29" s="77">
        <v>83.393000000000001</v>
      </c>
      <c r="Q29" s="77">
        <v>6.0739999999999998</v>
      </c>
      <c r="R29" s="77">
        <v>2.379</v>
      </c>
      <c r="S29" s="77">
        <v>0.154</v>
      </c>
      <c r="T29" s="77">
        <v>2.8</v>
      </c>
      <c r="U29" s="77">
        <v>2.1419999999999999</v>
      </c>
      <c r="V29" s="77">
        <v>84.796999999999997</v>
      </c>
      <c r="W29" s="77">
        <v>82.385999999999996</v>
      </c>
      <c r="X29" s="77">
        <v>7.9000000000000001E-2</v>
      </c>
      <c r="Y29" s="77">
        <v>0.08</v>
      </c>
      <c r="Z29" s="78"/>
      <c r="AA29" s="79">
        <f>SUM(B29:Z29)</f>
        <v>2694.471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2.4540000000000002</v>
      </c>
      <c r="C31" s="62">
        <f t="shared" ref="C31:Z31" si="4">IF(LEN(C$2)&gt;0,SUM(C28:C30),"")</f>
        <v>200.52699999999999</v>
      </c>
      <c r="D31" s="62">
        <f t="shared" si="4"/>
        <v>113.134</v>
      </c>
      <c r="E31" s="62">
        <f t="shared" si="4"/>
        <v>195.82499999999999</v>
      </c>
      <c r="F31" s="62">
        <f t="shared" si="4"/>
        <v>349.04300000000001</v>
      </c>
      <c r="G31" s="62">
        <f t="shared" si="4"/>
        <v>301.45800000000003</v>
      </c>
      <c r="H31" s="62">
        <f t="shared" si="4"/>
        <v>124.878</v>
      </c>
      <c r="I31" s="62">
        <f t="shared" si="4"/>
        <v>263.435</v>
      </c>
      <c r="J31" s="62">
        <f t="shared" si="4"/>
        <v>93.543000000000006</v>
      </c>
      <c r="K31" s="62">
        <f t="shared" si="4"/>
        <v>15.401999999999999</v>
      </c>
      <c r="L31" s="62">
        <f t="shared" si="4"/>
        <v>211.452</v>
      </c>
      <c r="M31" s="62">
        <f t="shared" si="4"/>
        <v>306.86900000000003</v>
      </c>
      <c r="N31" s="62">
        <f t="shared" si="4"/>
        <v>251.26300000000001</v>
      </c>
      <c r="O31" s="62">
        <f t="shared" si="4"/>
        <v>0.90400000000000003</v>
      </c>
      <c r="P31" s="62">
        <f t="shared" si="4"/>
        <v>83.393000000000001</v>
      </c>
      <c r="Q31" s="62">
        <f t="shared" si="4"/>
        <v>6.0739999999999998</v>
      </c>
      <c r="R31" s="62">
        <f t="shared" si="4"/>
        <v>2.379</v>
      </c>
      <c r="S31" s="62">
        <f t="shared" si="4"/>
        <v>0.154</v>
      </c>
      <c r="T31" s="62">
        <f t="shared" si="4"/>
        <v>2.8</v>
      </c>
      <c r="U31" s="62">
        <f t="shared" si="4"/>
        <v>2.1419999999999999</v>
      </c>
      <c r="V31" s="62">
        <f t="shared" si="4"/>
        <v>84.796999999999997</v>
      </c>
      <c r="W31" s="62">
        <f t="shared" si="4"/>
        <v>82.385999999999996</v>
      </c>
      <c r="X31" s="62">
        <f t="shared" si="4"/>
        <v>7.9000000000000001E-2</v>
      </c>
      <c r="Y31" s="62">
        <f t="shared" si="4"/>
        <v>0.08</v>
      </c>
      <c r="Z31" s="63" t="str">
        <f t="shared" si="4"/>
        <v/>
      </c>
      <c r="AA31" s="64">
        <f>SUM(AA28:AA30)</f>
        <v>2694.471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28.3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31.9</v>
      </c>
      <c r="P38" s="99"/>
      <c r="Q38" s="99"/>
      <c r="R38" s="99"/>
      <c r="S38" s="99">
        <v>7.1</v>
      </c>
      <c r="T38" s="99"/>
      <c r="U38" s="99"/>
      <c r="V38" s="99"/>
      <c r="W38" s="99"/>
      <c r="X38" s="99">
        <v>14</v>
      </c>
      <c r="Y38" s="99">
        <v>3.6</v>
      </c>
      <c r="Z38" s="100"/>
      <c r="AA38" s="79">
        <f t="shared" si="5"/>
        <v>84.899999999999991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28.3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31.9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7.1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14</v>
      </c>
      <c r="Y39" s="88">
        <f t="shared" si="6"/>
        <v>3.6</v>
      </c>
      <c r="Z39" s="89" t="str">
        <f t="shared" si="6"/>
        <v/>
      </c>
      <c r="AA39" s="90">
        <f t="shared" si="5"/>
        <v>84.899999999999991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28.3</v>
      </c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31.9</v>
      </c>
      <c r="P46" s="99"/>
      <c r="Q46" s="99"/>
      <c r="R46" s="99"/>
      <c r="S46" s="99">
        <v>7.1</v>
      </c>
      <c r="T46" s="99"/>
      <c r="U46" s="99"/>
      <c r="V46" s="99"/>
      <c r="W46" s="99"/>
      <c r="X46" s="99">
        <v>14</v>
      </c>
      <c r="Y46" s="99">
        <v>3.6</v>
      </c>
      <c r="Z46" s="100"/>
      <c r="AA46" s="79">
        <f t="shared" si="7"/>
        <v>84.899999999999991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28.3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31.9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7.1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14</v>
      </c>
      <c r="Y48" s="88">
        <f t="shared" si="8"/>
        <v>3.6</v>
      </c>
      <c r="Z48" s="89" t="str">
        <f t="shared" si="8"/>
        <v/>
      </c>
      <c r="AA48" s="90">
        <f t="shared" si="7"/>
        <v>84.899999999999991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30.754000000000001</v>
      </c>
      <c r="C51" s="88">
        <f t="shared" si="10"/>
        <v>200.52699999999999</v>
      </c>
      <c r="D51" s="88">
        <f t="shared" si="10"/>
        <v>113.134</v>
      </c>
      <c r="E51" s="88">
        <f t="shared" si="10"/>
        <v>195.82499999999999</v>
      </c>
      <c r="F51" s="88">
        <f t="shared" si="10"/>
        <v>349.04299999999995</v>
      </c>
      <c r="G51" s="88">
        <f t="shared" si="10"/>
        <v>301.45799999999997</v>
      </c>
      <c r="H51" s="88">
        <f t="shared" si="10"/>
        <v>124.878</v>
      </c>
      <c r="I51" s="88">
        <f t="shared" si="10"/>
        <v>263.435</v>
      </c>
      <c r="J51" s="88">
        <f t="shared" si="10"/>
        <v>93.543000000000006</v>
      </c>
      <c r="K51" s="88">
        <f t="shared" si="10"/>
        <v>15.401999999999999</v>
      </c>
      <c r="L51" s="88">
        <f t="shared" si="10"/>
        <v>211.452</v>
      </c>
      <c r="M51" s="88">
        <f t="shared" si="10"/>
        <v>306.86899999999997</v>
      </c>
      <c r="N51" s="88">
        <f t="shared" si="10"/>
        <v>251.26299999999998</v>
      </c>
      <c r="O51" s="88">
        <f t="shared" si="10"/>
        <v>32.804000000000002</v>
      </c>
      <c r="P51" s="88">
        <f t="shared" si="10"/>
        <v>83.393000000000001</v>
      </c>
      <c r="Q51" s="88">
        <f t="shared" si="10"/>
        <v>6.0739999999999998</v>
      </c>
      <c r="R51" s="88">
        <f t="shared" si="10"/>
        <v>2.379</v>
      </c>
      <c r="S51" s="88">
        <f t="shared" si="10"/>
        <v>7.2539999999999996</v>
      </c>
      <c r="T51" s="88">
        <f t="shared" si="10"/>
        <v>2.8</v>
      </c>
      <c r="U51" s="88">
        <f t="shared" si="10"/>
        <v>2.1419999999999999</v>
      </c>
      <c r="V51" s="88">
        <f t="shared" si="10"/>
        <v>84.796999999999997</v>
      </c>
      <c r="W51" s="88">
        <f t="shared" si="10"/>
        <v>82.385999999999996</v>
      </c>
      <c r="X51" s="88">
        <f t="shared" si="10"/>
        <v>14.079000000000001</v>
      </c>
      <c r="Y51" s="88">
        <f t="shared" si="10"/>
        <v>3.68</v>
      </c>
      <c r="Z51" s="89" t="str">
        <f t="shared" si="10"/>
        <v/>
      </c>
      <c r="AA51" s="105">
        <f>SUM(B51:Z51)</f>
        <v>2779.3709999999996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44568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30.799999999999997</v>
      </c>
      <c r="C4" s="18">
        <v>200.571</v>
      </c>
      <c r="D4" s="18">
        <v>113.17400000000001</v>
      </c>
      <c r="E4" s="18">
        <v>195.85399999999998</v>
      </c>
      <c r="F4" s="18">
        <v>349.01800000000003</v>
      </c>
      <c r="G4" s="18">
        <v>301.41999999999996</v>
      </c>
      <c r="H4" s="18">
        <v>124.88600000000001</v>
      </c>
      <c r="I4" s="18">
        <v>263.43500000000012</v>
      </c>
      <c r="J4" s="18">
        <v>93.543000000000006</v>
      </c>
      <c r="K4" s="18">
        <v>15.401999999999999</v>
      </c>
      <c r="L4" s="18">
        <v>211.45200000000003</v>
      </c>
      <c r="M4" s="18">
        <v>306.86099999999993</v>
      </c>
      <c r="N4" s="18">
        <v>251.26399999999998</v>
      </c>
      <c r="O4" s="18">
        <v>32.814</v>
      </c>
      <c r="P4" s="18">
        <v>83.38</v>
      </c>
      <c r="Q4" s="18">
        <v>6.0909999999999993</v>
      </c>
      <c r="R4" s="18">
        <v>2.3619999999999997</v>
      </c>
      <c r="S4" s="18">
        <v>7.2600000000000016</v>
      </c>
      <c r="T4" s="18">
        <v>2.8000000000000003</v>
      </c>
      <c r="U4" s="18">
        <v>2.1419999999999999</v>
      </c>
      <c r="V4" s="18">
        <v>84.796999999999997</v>
      </c>
      <c r="W4" s="18">
        <v>82.385999999999996</v>
      </c>
      <c r="X4" s="18">
        <v>14.029</v>
      </c>
      <c r="Y4" s="18">
        <v>3.653</v>
      </c>
      <c r="Z4" s="19"/>
      <c r="AA4" s="20">
        <f>SUM(B4:Z4)</f>
        <v>2779.3940000000002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193.78</v>
      </c>
      <c r="C7" s="28">
        <v>192.63</v>
      </c>
      <c r="D7" s="28">
        <v>188.85</v>
      </c>
      <c r="E7" s="28">
        <v>193.78</v>
      </c>
      <c r="F7" s="28">
        <v>192.54</v>
      </c>
      <c r="G7" s="28">
        <v>188</v>
      </c>
      <c r="H7" s="28">
        <v>210</v>
      </c>
      <c r="I7" s="28">
        <v>239.5</v>
      </c>
      <c r="J7" s="28">
        <v>248.58</v>
      </c>
      <c r="K7" s="28">
        <v>221.95</v>
      </c>
      <c r="L7" s="28">
        <v>254.18</v>
      </c>
      <c r="M7" s="28">
        <v>236.22</v>
      </c>
      <c r="N7" s="28">
        <v>239.21</v>
      </c>
      <c r="O7" s="28">
        <v>209.53</v>
      </c>
      <c r="P7" s="28">
        <v>224.93</v>
      </c>
      <c r="Q7" s="28">
        <v>235.73</v>
      </c>
      <c r="R7" s="28">
        <v>239</v>
      </c>
      <c r="S7" s="28">
        <v>265.64999999999998</v>
      </c>
      <c r="T7" s="28">
        <v>254.99</v>
      </c>
      <c r="U7" s="28">
        <v>240.97</v>
      </c>
      <c r="V7" s="28">
        <v>223.7</v>
      </c>
      <c r="W7" s="28">
        <v>213.24</v>
      </c>
      <c r="X7" s="28">
        <v>224</v>
      </c>
      <c r="Y7" s="28">
        <v>205.74</v>
      </c>
      <c r="Z7" s="29"/>
      <c r="AA7" s="30">
        <f>IF(SUM(B7:Z7)&lt;&gt;0,AVERAGEIF(B7:Z7,"&lt;&gt;"""),"")</f>
        <v>222.36249999999995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77</v>
      </c>
      <c r="K12" s="52"/>
      <c r="L12" s="52">
        <v>150</v>
      </c>
      <c r="M12" s="52"/>
      <c r="N12" s="52">
        <v>68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30.799999999999997</v>
      </c>
      <c r="C14" s="57">
        <v>32.527000000000001</v>
      </c>
      <c r="D14" s="57">
        <v>32.300000000000004</v>
      </c>
      <c r="E14" s="57">
        <v>20.461000000000002</v>
      </c>
      <c r="F14" s="57">
        <v>20.257999999999999</v>
      </c>
      <c r="G14" s="57">
        <v>27.080000000000002</v>
      </c>
      <c r="H14" s="57">
        <v>27.347000000000001</v>
      </c>
      <c r="I14" s="57">
        <v>1.5699999999999998</v>
      </c>
      <c r="J14" s="57">
        <v>1.343</v>
      </c>
      <c r="K14" s="57">
        <v>1.085</v>
      </c>
      <c r="L14" s="57">
        <v>1.0469999999999999</v>
      </c>
      <c r="M14" s="57">
        <v>11.411999999999999</v>
      </c>
      <c r="N14" s="57">
        <v>13.621</v>
      </c>
      <c r="O14" s="57">
        <v>27.494</v>
      </c>
      <c r="P14" s="57">
        <v>13.58</v>
      </c>
      <c r="Q14" s="57">
        <v>0.99099999999999999</v>
      </c>
      <c r="R14" s="57">
        <v>4.4999999999999998E-2</v>
      </c>
      <c r="S14" s="57">
        <v>1.7770000000000001</v>
      </c>
      <c r="T14" s="57">
        <v>0.248</v>
      </c>
      <c r="U14" s="57">
        <v>0.17299999999999999</v>
      </c>
      <c r="V14" s="57">
        <v>4.4050000000000002</v>
      </c>
      <c r="W14" s="57">
        <v>0.73599999999999999</v>
      </c>
      <c r="X14" s="57">
        <v>11.776999999999999</v>
      </c>
      <c r="Y14" s="57">
        <v>1.732</v>
      </c>
      <c r="Z14" s="58"/>
      <c r="AA14" s="59">
        <f t="shared" si="0"/>
        <v>283.80899999999997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30.799999999999997</v>
      </c>
      <c r="C16" s="62">
        <f t="shared" ref="C16:Z16" si="1">IF(LEN(C$2)&gt;0,SUM(C10:C15),"")</f>
        <v>32.527000000000001</v>
      </c>
      <c r="D16" s="62">
        <f t="shared" si="1"/>
        <v>32.300000000000004</v>
      </c>
      <c r="E16" s="62">
        <f t="shared" si="1"/>
        <v>20.461000000000002</v>
      </c>
      <c r="F16" s="62">
        <f t="shared" si="1"/>
        <v>20.257999999999999</v>
      </c>
      <c r="G16" s="62">
        <f t="shared" si="1"/>
        <v>27.080000000000002</v>
      </c>
      <c r="H16" s="62">
        <f t="shared" si="1"/>
        <v>27.347000000000001</v>
      </c>
      <c r="I16" s="62">
        <f t="shared" si="1"/>
        <v>1.5699999999999998</v>
      </c>
      <c r="J16" s="62">
        <f t="shared" si="1"/>
        <v>78.343000000000004</v>
      </c>
      <c r="K16" s="62">
        <f t="shared" si="1"/>
        <v>1.085</v>
      </c>
      <c r="L16" s="62">
        <f t="shared" si="1"/>
        <v>151.047</v>
      </c>
      <c r="M16" s="62">
        <f t="shared" si="1"/>
        <v>11.411999999999999</v>
      </c>
      <c r="N16" s="62">
        <f t="shared" si="1"/>
        <v>81.620999999999995</v>
      </c>
      <c r="O16" s="62">
        <f t="shared" si="1"/>
        <v>27.494</v>
      </c>
      <c r="P16" s="62">
        <f t="shared" si="1"/>
        <v>13.58</v>
      </c>
      <c r="Q16" s="62">
        <f t="shared" si="1"/>
        <v>0.99099999999999999</v>
      </c>
      <c r="R16" s="62">
        <f t="shared" si="1"/>
        <v>4.4999999999999998E-2</v>
      </c>
      <c r="S16" s="62">
        <f t="shared" si="1"/>
        <v>1.7770000000000001</v>
      </c>
      <c r="T16" s="62">
        <f t="shared" si="1"/>
        <v>0.248</v>
      </c>
      <c r="U16" s="62">
        <f t="shared" si="1"/>
        <v>0.17299999999999999</v>
      </c>
      <c r="V16" s="62">
        <f t="shared" si="1"/>
        <v>4.4050000000000002</v>
      </c>
      <c r="W16" s="62">
        <f t="shared" si="1"/>
        <v>0.73599999999999999</v>
      </c>
      <c r="X16" s="62">
        <f t="shared" si="1"/>
        <v>11.776999999999999</v>
      </c>
      <c r="Y16" s="62">
        <f t="shared" si="1"/>
        <v>1.732</v>
      </c>
      <c r="Z16" s="63" t="str">
        <f t="shared" si="1"/>
        <v/>
      </c>
      <c r="AA16" s="64">
        <f>SUM(AA10:AA15)</f>
        <v>578.80899999999997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</v>
      </c>
      <c r="K20" s="77">
        <v>1</v>
      </c>
      <c r="L20" s="77">
        <v>1</v>
      </c>
      <c r="M20" s="77">
        <v>1</v>
      </c>
      <c r="N20" s="77">
        <v>1</v>
      </c>
      <c r="O20" s="77">
        <v>1</v>
      </c>
      <c r="P20" s="77">
        <v>1</v>
      </c>
      <c r="Q20" s="77">
        <v>1</v>
      </c>
      <c r="R20" s="77"/>
      <c r="S20" s="77"/>
      <c r="T20" s="77"/>
      <c r="U20" s="77"/>
      <c r="V20" s="77">
        <v>80</v>
      </c>
      <c r="W20" s="77">
        <v>80</v>
      </c>
      <c r="X20" s="77"/>
      <c r="Y20" s="77"/>
      <c r="Z20" s="78"/>
      <c r="AA20" s="79">
        <f t="shared" si="2"/>
        <v>168</v>
      </c>
    </row>
    <row r="21" spans="1:27" ht="24.95" customHeight="1" x14ac:dyDescent="0.2">
      <c r="A21" s="75" t="s">
        <v>16</v>
      </c>
      <c r="B21" s="80"/>
      <c r="C21" s="81">
        <v>4.2439999999999998</v>
      </c>
      <c r="D21" s="81">
        <v>1.3740000000000001</v>
      </c>
      <c r="E21" s="81">
        <v>3.1930000000000001</v>
      </c>
      <c r="F21" s="81">
        <v>4.3600000000000003</v>
      </c>
      <c r="G21" s="81">
        <v>6.54</v>
      </c>
      <c r="H21" s="81">
        <v>8.3390000000000004</v>
      </c>
      <c r="I21" s="81">
        <v>13.065000000000001</v>
      </c>
      <c r="J21" s="81">
        <v>14.200000000000003</v>
      </c>
      <c r="K21" s="81">
        <v>13.316999999999998</v>
      </c>
      <c r="L21" s="81">
        <v>12.905000000000001</v>
      </c>
      <c r="M21" s="81">
        <v>6.0490000000000004</v>
      </c>
      <c r="N21" s="81">
        <v>4.6429999999999998</v>
      </c>
      <c r="O21" s="81">
        <v>4.32</v>
      </c>
      <c r="P21" s="81"/>
      <c r="Q21" s="81"/>
      <c r="R21" s="81">
        <v>1.7170000000000001</v>
      </c>
      <c r="S21" s="81">
        <v>5.4830000000000005</v>
      </c>
      <c r="T21" s="81">
        <v>2.552</v>
      </c>
      <c r="U21" s="81">
        <v>1.9690000000000001</v>
      </c>
      <c r="V21" s="81">
        <v>0.39200000000000002</v>
      </c>
      <c r="W21" s="81">
        <v>1.65</v>
      </c>
      <c r="X21" s="81">
        <v>2.2520000000000002</v>
      </c>
      <c r="Y21" s="81">
        <v>1.921</v>
      </c>
      <c r="Z21" s="78"/>
      <c r="AA21" s="79">
        <f t="shared" si="2"/>
        <v>114.48500000000001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4.2439999999999998</v>
      </c>
      <c r="D25" s="88">
        <f t="shared" si="3"/>
        <v>1.3740000000000001</v>
      </c>
      <c r="E25" s="88">
        <f t="shared" si="3"/>
        <v>3.1930000000000001</v>
      </c>
      <c r="F25" s="88">
        <f t="shared" si="3"/>
        <v>4.3600000000000003</v>
      </c>
      <c r="G25" s="88">
        <f t="shared" si="3"/>
        <v>6.54</v>
      </c>
      <c r="H25" s="88">
        <f t="shared" si="3"/>
        <v>8.3390000000000004</v>
      </c>
      <c r="I25" s="88">
        <f t="shared" si="3"/>
        <v>13.065000000000001</v>
      </c>
      <c r="J25" s="88">
        <f t="shared" si="3"/>
        <v>15.200000000000003</v>
      </c>
      <c r="K25" s="88">
        <f t="shared" si="3"/>
        <v>14.316999999999998</v>
      </c>
      <c r="L25" s="88">
        <f t="shared" si="3"/>
        <v>13.905000000000001</v>
      </c>
      <c r="M25" s="88">
        <f t="shared" si="3"/>
        <v>7.0490000000000004</v>
      </c>
      <c r="N25" s="88">
        <f t="shared" si="3"/>
        <v>5.6429999999999998</v>
      </c>
      <c r="O25" s="88">
        <f t="shared" si="3"/>
        <v>5.32</v>
      </c>
      <c r="P25" s="88">
        <f t="shared" si="3"/>
        <v>1</v>
      </c>
      <c r="Q25" s="88">
        <f t="shared" si="3"/>
        <v>1</v>
      </c>
      <c r="R25" s="88">
        <f t="shared" si="3"/>
        <v>1.7170000000000001</v>
      </c>
      <c r="S25" s="88">
        <f t="shared" si="3"/>
        <v>5.4830000000000005</v>
      </c>
      <c r="T25" s="88">
        <f t="shared" si="3"/>
        <v>2.552</v>
      </c>
      <c r="U25" s="88">
        <f t="shared" si="3"/>
        <v>1.9690000000000001</v>
      </c>
      <c r="V25" s="88">
        <f t="shared" si="3"/>
        <v>80.391999999999996</v>
      </c>
      <c r="W25" s="88">
        <f t="shared" si="3"/>
        <v>81.650000000000006</v>
      </c>
      <c r="X25" s="88">
        <f t="shared" si="3"/>
        <v>2.2520000000000002</v>
      </c>
      <c r="Y25" s="88">
        <f t="shared" si="3"/>
        <v>1.921</v>
      </c>
      <c r="Z25" s="89">
        <f t="shared" si="3"/>
        <v>0</v>
      </c>
      <c r="AA25" s="90">
        <f t="shared" si="3"/>
        <v>282.48500000000001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30.8</v>
      </c>
      <c r="C29" s="77">
        <v>36.771000000000001</v>
      </c>
      <c r="D29" s="77">
        <v>33.673999999999999</v>
      </c>
      <c r="E29" s="77">
        <v>23.654</v>
      </c>
      <c r="F29" s="77">
        <v>24.617999999999999</v>
      </c>
      <c r="G29" s="77">
        <v>33.619999999999997</v>
      </c>
      <c r="H29" s="77">
        <v>35.686</v>
      </c>
      <c r="I29" s="77">
        <v>14.635</v>
      </c>
      <c r="J29" s="77">
        <v>93.543000000000006</v>
      </c>
      <c r="K29" s="77">
        <v>15.401999999999999</v>
      </c>
      <c r="L29" s="77">
        <v>164.952</v>
      </c>
      <c r="M29" s="77">
        <v>18.460999999999999</v>
      </c>
      <c r="N29" s="77">
        <v>87.263999999999996</v>
      </c>
      <c r="O29" s="77">
        <v>32.814</v>
      </c>
      <c r="P29" s="77">
        <v>14.58</v>
      </c>
      <c r="Q29" s="77">
        <v>1.9910000000000001</v>
      </c>
      <c r="R29" s="77">
        <v>1.762</v>
      </c>
      <c r="S29" s="77">
        <v>7.26</v>
      </c>
      <c r="T29" s="77">
        <v>2.8</v>
      </c>
      <c r="U29" s="77">
        <v>2.1419999999999999</v>
      </c>
      <c r="V29" s="77">
        <v>84.796999999999997</v>
      </c>
      <c r="W29" s="77">
        <v>82.385999999999996</v>
      </c>
      <c r="X29" s="77">
        <v>14.029</v>
      </c>
      <c r="Y29" s="77">
        <v>3.653</v>
      </c>
      <c r="Z29" s="78"/>
      <c r="AA29" s="79">
        <f>SUM(B29:Z29)</f>
        <v>861.29399999999987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30.8</v>
      </c>
      <c r="C31" s="62">
        <f t="shared" si="4"/>
        <v>36.771000000000001</v>
      </c>
      <c r="D31" s="62">
        <f t="shared" si="4"/>
        <v>33.673999999999999</v>
      </c>
      <c r="E31" s="62">
        <f t="shared" si="4"/>
        <v>23.654</v>
      </c>
      <c r="F31" s="62">
        <f t="shared" si="4"/>
        <v>24.617999999999999</v>
      </c>
      <c r="G31" s="62">
        <f t="shared" si="4"/>
        <v>33.619999999999997</v>
      </c>
      <c r="H31" s="62">
        <f t="shared" si="4"/>
        <v>35.686</v>
      </c>
      <c r="I31" s="62">
        <f t="shared" si="4"/>
        <v>14.635</v>
      </c>
      <c r="J31" s="62">
        <f t="shared" si="4"/>
        <v>93.543000000000006</v>
      </c>
      <c r="K31" s="62">
        <f t="shared" si="4"/>
        <v>15.401999999999999</v>
      </c>
      <c r="L31" s="62">
        <f t="shared" si="4"/>
        <v>164.952</v>
      </c>
      <c r="M31" s="62">
        <f t="shared" si="4"/>
        <v>18.460999999999999</v>
      </c>
      <c r="N31" s="62">
        <f t="shared" si="4"/>
        <v>87.263999999999996</v>
      </c>
      <c r="O31" s="62">
        <f t="shared" si="4"/>
        <v>32.814</v>
      </c>
      <c r="P31" s="62">
        <f t="shared" si="4"/>
        <v>14.58</v>
      </c>
      <c r="Q31" s="62">
        <f t="shared" si="4"/>
        <v>1.9910000000000001</v>
      </c>
      <c r="R31" s="62">
        <f t="shared" si="4"/>
        <v>1.762</v>
      </c>
      <c r="S31" s="62">
        <f t="shared" si="4"/>
        <v>7.26</v>
      </c>
      <c r="T31" s="62">
        <f t="shared" si="4"/>
        <v>2.8</v>
      </c>
      <c r="U31" s="62">
        <f t="shared" si="4"/>
        <v>2.1419999999999999</v>
      </c>
      <c r="V31" s="62">
        <f t="shared" si="4"/>
        <v>84.796999999999997</v>
      </c>
      <c r="W31" s="62">
        <f t="shared" si="4"/>
        <v>82.385999999999996</v>
      </c>
      <c r="X31" s="62">
        <f t="shared" si="4"/>
        <v>14.029</v>
      </c>
      <c r="Y31" s="62">
        <f t="shared" si="4"/>
        <v>3.653</v>
      </c>
      <c r="Z31" s="63">
        <f t="shared" si="4"/>
        <v>0</v>
      </c>
      <c r="AA31" s="64">
        <f t="shared" si="4"/>
        <v>861.29399999999987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163.80000000000001</v>
      </c>
      <c r="D38" s="99">
        <v>79.5</v>
      </c>
      <c r="E38" s="99">
        <v>172.2</v>
      </c>
      <c r="F38" s="99">
        <v>324.39999999999998</v>
      </c>
      <c r="G38" s="99">
        <v>267.8</v>
      </c>
      <c r="H38" s="99">
        <v>89.2</v>
      </c>
      <c r="I38" s="99">
        <v>248.8</v>
      </c>
      <c r="J38" s="99"/>
      <c r="K38" s="99"/>
      <c r="L38" s="99">
        <v>46.5</v>
      </c>
      <c r="M38" s="99">
        <v>288.39999999999998</v>
      </c>
      <c r="N38" s="99">
        <v>164</v>
      </c>
      <c r="O38" s="99"/>
      <c r="P38" s="99">
        <v>68.8</v>
      </c>
      <c r="Q38" s="99">
        <v>4.0999999999999996</v>
      </c>
      <c r="R38" s="99">
        <v>0.6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1918.0999999999997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163.80000000000001</v>
      </c>
      <c r="D39" s="88">
        <f t="shared" si="6"/>
        <v>79.5</v>
      </c>
      <c r="E39" s="88">
        <f t="shared" si="6"/>
        <v>172.2</v>
      </c>
      <c r="F39" s="88">
        <f t="shared" si="6"/>
        <v>324.39999999999998</v>
      </c>
      <c r="G39" s="88">
        <f t="shared" si="6"/>
        <v>267.8</v>
      </c>
      <c r="H39" s="88">
        <f t="shared" si="6"/>
        <v>89.2</v>
      </c>
      <c r="I39" s="88">
        <f t="shared" si="6"/>
        <v>248.8</v>
      </c>
      <c r="J39" s="88">
        <f t="shared" si="6"/>
        <v>0</v>
      </c>
      <c r="K39" s="88">
        <f t="shared" si="6"/>
        <v>0</v>
      </c>
      <c r="L39" s="88">
        <f t="shared" si="6"/>
        <v>46.5</v>
      </c>
      <c r="M39" s="88">
        <f t="shared" si="6"/>
        <v>288.39999999999998</v>
      </c>
      <c r="N39" s="88">
        <f t="shared" si="6"/>
        <v>164</v>
      </c>
      <c r="O39" s="88">
        <f t="shared" si="6"/>
        <v>0</v>
      </c>
      <c r="P39" s="88">
        <f t="shared" si="6"/>
        <v>68.8</v>
      </c>
      <c r="Q39" s="88">
        <f t="shared" si="6"/>
        <v>4.0999999999999996</v>
      </c>
      <c r="R39" s="88">
        <f t="shared" si="6"/>
        <v>0.6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1918.0999999999997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163.80000000000001</v>
      </c>
      <c r="D46" s="99">
        <v>79.5</v>
      </c>
      <c r="E46" s="99">
        <v>172.2</v>
      </c>
      <c r="F46" s="99">
        <v>324.39999999999998</v>
      </c>
      <c r="G46" s="99">
        <v>267.8</v>
      </c>
      <c r="H46" s="99">
        <v>89.2</v>
      </c>
      <c r="I46" s="99">
        <v>248.8</v>
      </c>
      <c r="J46" s="99"/>
      <c r="K46" s="99"/>
      <c r="L46" s="99">
        <v>46.5</v>
      </c>
      <c r="M46" s="99">
        <v>288.39999999999998</v>
      </c>
      <c r="N46" s="99">
        <v>164</v>
      </c>
      <c r="O46" s="99"/>
      <c r="P46" s="99">
        <v>68.8</v>
      </c>
      <c r="Q46" s="99">
        <v>4.0999999999999996</v>
      </c>
      <c r="R46" s="99">
        <v>0.6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1918.0999999999997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163.80000000000001</v>
      </c>
      <c r="D48" s="88">
        <f t="shared" si="8"/>
        <v>79.5</v>
      </c>
      <c r="E48" s="88">
        <f t="shared" si="8"/>
        <v>172.2</v>
      </c>
      <c r="F48" s="88">
        <f t="shared" si="8"/>
        <v>324.39999999999998</v>
      </c>
      <c r="G48" s="88">
        <f t="shared" si="8"/>
        <v>267.8</v>
      </c>
      <c r="H48" s="88">
        <f t="shared" si="8"/>
        <v>89.2</v>
      </c>
      <c r="I48" s="88">
        <f t="shared" si="8"/>
        <v>248.8</v>
      </c>
      <c r="J48" s="88">
        <f t="shared" si="8"/>
        <v>0</v>
      </c>
      <c r="K48" s="88">
        <f t="shared" si="8"/>
        <v>0</v>
      </c>
      <c r="L48" s="88">
        <f t="shared" si="8"/>
        <v>46.5</v>
      </c>
      <c r="M48" s="88">
        <f t="shared" si="8"/>
        <v>288.39999999999998</v>
      </c>
      <c r="N48" s="88">
        <f t="shared" si="8"/>
        <v>164</v>
      </c>
      <c r="O48" s="88">
        <f t="shared" si="8"/>
        <v>0</v>
      </c>
      <c r="P48" s="88">
        <f t="shared" si="8"/>
        <v>68.8</v>
      </c>
      <c r="Q48" s="88">
        <f t="shared" si="8"/>
        <v>4.0999999999999996</v>
      </c>
      <c r="R48" s="88">
        <f t="shared" si="8"/>
        <v>0.6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1918.0999999999997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30.799999999999997</v>
      </c>
      <c r="C51" s="88">
        <f t="shared" si="10"/>
        <v>200.57100000000003</v>
      </c>
      <c r="D51" s="88">
        <f t="shared" si="10"/>
        <v>113.17400000000001</v>
      </c>
      <c r="E51" s="88">
        <f t="shared" si="10"/>
        <v>195.85399999999998</v>
      </c>
      <c r="F51" s="88">
        <f t="shared" si="10"/>
        <v>349.01799999999997</v>
      </c>
      <c r="G51" s="88">
        <f t="shared" si="10"/>
        <v>301.42</v>
      </c>
      <c r="H51" s="88">
        <f t="shared" si="10"/>
        <v>124.886</v>
      </c>
      <c r="I51" s="88">
        <f t="shared" si="10"/>
        <v>263.435</v>
      </c>
      <c r="J51" s="88">
        <f t="shared" si="10"/>
        <v>93.543000000000006</v>
      </c>
      <c r="K51" s="88">
        <f t="shared" si="10"/>
        <v>15.401999999999997</v>
      </c>
      <c r="L51" s="88">
        <f t="shared" si="10"/>
        <v>211.452</v>
      </c>
      <c r="M51" s="88">
        <f t="shared" si="10"/>
        <v>306.86099999999999</v>
      </c>
      <c r="N51" s="88">
        <f t="shared" si="10"/>
        <v>251.26400000000001</v>
      </c>
      <c r="O51" s="88">
        <f t="shared" si="10"/>
        <v>32.814</v>
      </c>
      <c r="P51" s="88">
        <f t="shared" si="10"/>
        <v>83.38</v>
      </c>
      <c r="Q51" s="88">
        <f t="shared" si="10"/>
        <v>6.0909999999999993</v>
      </c>
      <c r="R51" s="88">
        <f t="shared" si="10"/>
        <v>2.3620000000000001</v>
      </c>
      <c r="S51" s="88">
        <f t="shared" si="10"/>
        <v>7.2600000000000007</v>
      </c>
      <c r="T51" s="88">
        <f t="shared" si="10"/>
        <v>2.8</v>
      </c>
      <c r="U51" s="88">
        <f t="shared" si="10"/>
        <v>2.1419999999999999</v>
      </c>
      <c r="V51" s="88">
        <f t="shared" si="10"/>
        <v>84.796999999999997</v>
      </c>
      <c r="W51" s="88">
        <f t="shared" si="10"/>
        <v>82.38600000000001</v>
      </c>
      <c r="X51" s="88">
        <f t="shared" si="10"/>
        <v>14.029</v>
      </c>
      <c r="Y51" s="88">
        <f t="shared" si="10"/>
        <v>3.653</v>
      </c>
      <c r="Z51" s="89">
        <f t="shared" si="10"/>
        <v>0</v>
      </c>
      <c r="AA51" s="105">
        <f>SUM(B51:Z51)</f>
        <v>2779.3940000000002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R27" sqref="R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-28.3</v>
      </c>
      <c r="C4" s="18">
        <v>163.80000000000001</v>
      </c>
      <c r="D4" s="18">
        <v>79.5</v>
      </c>
      <c r="E4" s="18">
        <v>172.2</v>
      </c>
      <c r="F4" s="18">
        <v>324.39999999999998</v>
      </c>
      <c r="G4" s="18">
        <v>267.8</v>
      </c>
      <c r="H4" s="18">
        <v>89.2</v>
      </c>
      <c r="I4" s="18">
        <v>248.8</v>
      </c>
      <c r="J4" s="18"/>
      <c r="K4" s="18"/>
      <c r="L4" s="18">
        <v>46.5</v>
      </c>
      <c r="M4" s="18">
        <v>288.39999999999998</v>
      </c>
      <c r="N4" s="18">
        <v>164</v>
      </c>
      <c r="O4" s="18">
        <v>-31.9</v>
      </c>
      <c r="P4" s="18">
        <v>68.8</v>
      </c>
      <c r="Q4" s="18">
        <v>4.0999999999999996</v>
      </c>
      <c r="R4" s="18">
        <v>0.6</v>
      </c>
      <c r="S4" s="18">
        <v>-7.1</v>
      </c>
      <c r="T4" s="18"/>
      <c r="U4" s="18"/>
      <c r="V4" s="18"/>
      <c r="W4" s="18"/>
      <c r="X4" s="18">
        <v>-14</v>
      </c>
      <c r="Y4" s="18">
        <v>-3.6</v>
      </c>
      <c r="Z4" s="19"/>
      <c r="AA4" s="112">
        <f>SUM(B4:Z4)</f>
        <v>1833.1999999999996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193.78</v>
      </c>
      <c r="C7" s="118">
        <v>192.63</v>
      </c>
      <c r="D7" s="118">
        <v>188.85</v>
      </c>
      <c r="E7" s="118">
        <v>193.78</v>
      </c>
      <c r="F7" s="118">
        <v>192.54</v>
      </c>
      <c r="G7" s="118">
        <v>188</v>
      </c>
      <c r="H7" s="118">
        <v>210</v>
      </c>
      <c r="I7" s="118">
        <v>239.5</v>
      </c>
      <c r="J7" s="118">
        <v>248.58</v>
      </c>
      <c r="K7" s="118">
        <v>221.95</v>
      </c>
      <c r="L7" s="118">
        <v>254.18</v>
      </c>
      <c r="M7" s="118">
        <v>236.22</v>
      </c>
      <c r="N7" s="118">
        <v>239.21</v>
      </c>
      <c r="O7" s="118">
        <v>209.53</v>
      </c>
      <c r="P7" s="118">
        <v>224.93</v>
      </c>
      <c r="Q7" s="118">
        <v>235.73</v>
      </c>
      <c r="R7" s="118">
        <v>239</v>
      </c>
      <c r="S7" s="118">
        <v>265.64999999999998</v>
      </c>
      <c r="T7" s="118">
        <v>254.99</v>
      </c>
      <c r="U7" s="118">
        <v>240.97</v>
      </c>
      <c r="V7" s="118">
        <v>223.7</v>
      </c>
      <c r="W7" s="118">
        <v>213.24</v>
      </c>
      <c r="X7" s="118">
        <v>224</v>
      </c>
      <c r="Y7" s="118">
        <v>205.74</v>
      </c>
      <c r="Z7" s="119"/>
      <c r="AA7" s="120">
        <f>IF(SUM(B7:Z7)&lt;&gt;0,AVERAGEIF(B7:Z7,"&lt;&gt;"""),"")</f>
        <v>222.36249999999995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28.3</v>
      </c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>
        <v>31.9</v>
      </c>
      <c r="P15" s="134"/>
      <c r="Q15" s="134"/>
      <c r="R15" s="134"/>
      <c r="S15" s="134">
        <v>7.1</v>
      </c>
      <c r="T15" s="134"/>
      <c r="U15" s="134"/>
      <c r="V15" s="134"/>
      <c r="W15" s="134"/>
      <c r="X15" s="134">
        <v>14</v>
      </c>
      <c r="Y15" s="134">
        <v>3.6</v>
      </c>
      <c r="Z15" s="132"/>
      <c r="AA15" s="133">
        <f t="shared" si="0"/>
        <v>84.899999999999991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28.3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31.9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7.1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14</v>
      </c>
      <c r="Y16" s="136">
        <f t="shared" si="1"/>
        <v>3.6</v>
      </c>
      <c r="Z16" s="137" t="str">
        <f t="shared" si="1"/>
        <v/>
      </c>
      <c r="AA16" s="90">
        <f t="shared" si="0"/>
        <v>84.899999999999991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163.80000000000001</v>
      </c>
      <c r="D23" s="134">
        <v>79.5</v>
      </c>
      <c r="E23" s="134">
        <v>172.2</v>
      </c>
      <c r="F23" s="134">
        <v>324.39999999999998</v>
      </c>
      <c r="G23" s="134">
        <v>267.8</v>
      </c>
      <c r="H23" s="134">
        <v>89.2</v>
      </c>
      <c r="I23" s="134">
        <v>248.8</v>
      </c>
      <c r="J23" s="134"/>
      <c r="K23" s="134"/>
      <c r="L23" s="134">
        <v>46.5</v>
      </c>
      <c r="M23" s="134">
        <v>288.39999999999998</v>
      </c>
      <c r="N23" s="134">
        <v>164</v>
      </c>
      <c r="O23" s="134"/>
      <c r="P23" s="134">
        <v>68.8</v>
      </c>
      <c r="Q23" s="134">
        <v>4.0999999999999996</v>
      </c>
      <c r="R23" s="134">
        <v>0.6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1918.0999999999997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163.80000000000001</v>
      </c>
      <c r="D24" s="136">
        <f t="shared" si="3"/>
        <v>79.5</v>
      </c>
      <c r="E24" s="136">
        <f t="shared" si="3"/>
        <v>172.2</v>
      </c>
      <c r="F24" s="136">
        <f t="shared" si="3"/>
        <v>324.39999999999998</v>
      </c>
      <c r="G24" s="136">
        <f t="shared" si="3"/>
        <v>267.8</v>
      </c>
      <c r="H24" s="136">
        <f t="shared" si="3"/>
        <v>89.2</v>
      </c>
      <c r="I24" s="136">
        <f t="shared" si="3"/>
        <v>248.8</v>
      </c>
      <c r="J24" s="136">
        <f t="shared" si="3"/>
        <v>0</v>
      </c>
      <c r="K24" s="136">
        <f t="shared" si="3"/>
        <v>0</v>
      </c>
      <c r="L24" s="136">
        <f t="shared" si="3"/>
        <v>46.5</v>
      </c>
      <c r="M24" s="136">
        <f t="shared" si="3"/>
        <v>288.39999999999998</v>
      </c>
      <c r="N24" s="136">
        <f t="shared" si="3"/>
        <v>164</v>
      </c>
      <c r="O24" s="136">
        <f t="shared" si="3"/>
        <v>0</v>
      </c>
      <c r="P24" s="136">
        <f t="shared" si="3"/>
        <v>68.8</v>
      </c>
      <c r="Q24" s="136">
        <f t="shared" si="3"/>
        <v>4.0999999999999996</v>
      </c>
      <c r="R24" s="136">
        <f t="shared" si="3"/>
        <v>0.6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1918.0999999999997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2022-01-06T14:23:24Z</dcterms:created>
  <dcterms:modified xsi:type="dcterms:W3CDTF">2022-01-06T14:23:25Z</dcterms:modified>
</cp:coreProperties>
</file>