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<sst xmlns="http://schemas.openxmlformats.org/spreadsheetml/2006/main" count="117" uniqueCount="53">
  <si>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05/01/2022 16:17:55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</si>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</sst>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4</c:v>
                </c:pt>
                <c:pt idx="11">
                  <c:v>12</c:v>
                </c:pt>
                <c:pt idx="12">
                  <c:v>14</c:v>
                </c:pt>
                <c:pt idx="16">
                  <c:v>278</c:v>
                </c:pt>
                <c:pt idx="17">
                  <c:v>133.05600000000001</c:v>
                </c:pt>
                <c:pt idx="19">
                  <c:v>179.49600000000001</c:v>
                </c:pt>
                <c:pt idx="20">
                  <c:v>42.716000000000001</c:v>
                </c:pt>
                <c:pt idx="21">
                  <c:v>3.8609999999999998</c:v>
                </c:pt>
                <c:pt idx="23">
                  <c:v>41.231000000000002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10.7</c:v>
                </c:pt>
                <c:pt idx="14">
                  <c:v>75.400000000000006</c:v>
                </c:pt>
                <c:pt idx="15">
                  <c:v>198.5</c:v>
                </c:pt>
                <c:pt idx="16">
                  <c:v>0</c:v>
                </c:pt>
                <c:pt idx="17">
                  <c:v>0</c:v>
                </c:pt>
                <c:pt idx="18">
                  <c:v>138.6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4.3709999999999996</c:v>
                </c:pt>
                <c:pt idx="1">
                  <c:v>4.008</c:v>
                </c:pt>
                <c:pt idx="19">
                  <c:v>3.2000000000000001E-2</c:v>
                </c:pt>
                <c:pt idx="23">
                  <c:v>3.93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16</c:v>
                </c:pt>
                <c:pt idx="8">
                  <c:v>14</c:v>
                </c:pt>
                <c:pt idx="17">
                  <c:v>36</c:v>
                </c:pt>
                <c:pt idx="18">
                  <c:v>36</c:v>
                </c:pt>
                <c:pt idx="19">
                  <c:v>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2570096"/>
        <c:axId val="3525704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15.969999999999999</c:v>
                </c:pt>
                <c:pt idx="1">
                  <c:v>15.005999999999998</c:v>
                </c:pt>
                <c:pt idx="2">
                  <c:v>9.6340000000000003</c:v>
                </c:pt>
                <c:pt idx="3">
                  <c:v>10.988000000000001</c:v>
                </c:pt>
                <c:pt idx="4">
                  <c:v>12.032000000000002</c:v>
                </c:pt>
                <c:pt idx="5">
                  <c:v>9.2999999999999989</c:v>
                </c:pt>
                <c:pt idx="6">
                  <c:v>7.262999999999999</c:v>
                </c:pt>
                <c:pt idx="7">
                  <c:v>24.598000000000003</c:v>
                </c:pt>
                <c:pt idx="8">
                  <c:v>24.965</c:v>
                </c:pt>
                <c:pt idx="9">
                  <c:v>21.587</c:v>
                </c:pt>
                <c:pt idx="10">
                  <c:v>26.7</c:v>
                </c:pt>
                <c:pt idx="11">
                  <c:v>32.416999999999994</c:v>
                </c:pt>
                <c:pt idx="12">
                  <c:v>31.316000000000003</c:v>
                </c:pt>
                <c:pt idx="13">
                  <c:v>23.497</c:v>
                </c:pt>
                <c:pt idx="14">
                  <c:v>78.341999999999999</c:v>
                </c:pt>
                <c:pt idx="15">
                  <c:v>198.45099999999996</c:v>
                </c:pt>
                <c:pt idx="16">
                  <c:v>289.41499999999996</c:v>
                </c:pt>
                <c:pt idx="17">
                  <c:v>184.59299999999999</c:v>
                </c:pt>
                <c:pt idx="18">
                  <c:v>188.52700000000002</c:v>
                </c:pt>
                <c:pt idx="19">
                  <c:v>203.22599999999997</c:v>
                </c:pt>
                <c:pt idx="20">
                  <c:v>52.207999999999998</c:v>
                </c:pt>
                <c:pt idx="21">
                  <c:v>11.597999999999999</c:v>
                </c:pt>
                <c:pt idx="22">
                  <c:v>7.9649999999999999</c:v>
                </c:pt>
                <c:pt idx="23">
                  <c:v>52.76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570096"/>
        <c:axId val="3525704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207.15</c:v>
                </c:pt>
                <c:pt idx="1">
                  <c:v>195</c:v>
                </c:pt>
                <c:pt idx="2">
                  <c:v>186.62</c:v>
                </c:pt>
                <c:pt idx="3">
                  <c:v>106.55</c:v>
                </c:pt>
                <c:pt idx="4">
                  <c:v>125.84</c:v>
                </c:pt>
                <c:pt idx="5">
                  <c:v>153.4</c:v>
                </c:pt>
                <c:pt idx="6">
                  <c:v>185.52</c:v>
                </c:pt>
                <c:pt idx="7">
                  <c:v>223.27</c:v>
                </c:pt>
                <c:pt idx="8">
                  <c:v>225.82</c:v>
                </c:pt>
                <c:pt idx="9">
                  <c:v>202.65</c:v>
                </c:pt>
                <c:pt idx="10">
                  <c:v>200.51</c:v>
                </c:pt>
                <c:pt idx="11">
                  <c:v>219.47</c:v>
                </c:pt>
                <c:pt idx="12">
                  <c:v>218</c:v>
                </c:pt>
                <c:pt idx="13">
                  <c:v>201.21</c:v>
                </c:pt>
                <c:pt idx="14">
                  <c:v>200.06</c:v>
                </c:pt>
                <c:pt idx="15">
                  <c:v>225</c:v>
                </c:pt>
                <c:pt idx="16">
                  <c:v>244.61</c:v>
                </c:pt>
                <c:pt idx="17">
                  <c:v>272.08999999999997</c:v>
                </c:pt>
                <c:pt idx="18">
                  <c:v>268.64999999999998</c:v>
                </c:pt>
                <c:pt idx="19">
                  <c:v>250.55</c:v>
                </c:pt>
                <c:pt idx="20">
                  <c:v>229.96</c:v>
                </c:pt>
                <c:pt idx="21">
                  <c:v>211.1</c:v>
                </c:pt>
                <c:pt idx="22">
                  <c:v>193.06</c:v>
                </c:pt>
                <c:pt idx="23">
                  <c:v>212.02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571272"/>
        <c:axId val="352570880"/>
      </c:lineChart>
      <c:catAx>
        <c:axId val="352570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570488"/>
        <c:crosses val="autoZero"/>
        <c:auto val="1"/>
        <c:lblAlgn val="ctr"/>
        <c:lblOffset val="100"/>
        <c:noMultiLvlLbl val="0"/>
      </c:catAx>
      <c:valAx>
        <c:axId val="352570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570096"/>
        <c:crosses val="autoZero"/>
        <c:crossBetween val="between"/>
      </c:valAx>
      <c:valAx>
        <c:axId val="352570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571272"/>
        <c:crosses val="max"/>
        <c:crossBetween val="between"/>
      </c:valAx>
      <c:catAx>
        <c:axId val="352571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2570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15.990000000000002</v>
      </c>
      <c r="C4" s="18">
        <v>15.032999999999999</v>
      </c>
      <c r="D4" s="18">
        <v>9.6720000000000006</v>
      </c>
      <c r="E4" s="18">
        <v>10.988</v>
      </c>
      <c r="F4" s="18">
        <v>12.032</v>
      </c>
      <c r="G4" s="18">
        <v>9.3000000000000007</v>
      </c>
      <c r="H4" s="18">
        <v>7.2269999999999994</v>
      </c>
      <c r="I4" s="18">
        <v>24.597999999999999</v>
      </c>
      <c r="J4" s="18">
        <v>24.965000000000003</v>
      </c>
      <c r="K4" s="18">
        <v>21.587000000000003</v>
      </c>
      <c r="L4" s="18">
        <v>26.700000000000003</v>
      </c>
      <c r="M4" s="18">
        <v>32.417000000000002</v>
      </c>
      <c r="N4" s="18">
        <v>31.297000000000004</v>
      </c>
      <c r="O4" s="18">
        <v>23.472000000000001</v>
      </c>
      <c r="P4" s="18">
        <v>78.372</v>
      </c>
      <c r="Q4" s="18">
        <v>198.5</v>
      </c>
      <c r="R4" s="18">
        <v>289.42399999999998</v>
      </c>
      <c r="S4" s="18">
        <v>184.59300000000002</v>
      </c>
      <c r="T4" s="18">
        <v>188.54</v>
      </c>
      <c r="U4" s="18">
        <v>203.226</v>
      </c>
      <c r="V4" s="18">
        <v>52.207999999999998</v>
      </c>
      <c r="W4" s="18">
        <v>11.597999999999999</v>
      </c>
      <c r="X4" s="18">
        <v>7.9649999999999999</v>
      </c>
      <c r="Y4" s="18">
        <v>52.731000000000009</v>
      </c>
      <c r="Z4" s="19"/>
      <c r="AA4" s="20">
        <f>SUM(B4:Z4)</f>
        <v>1532.4349999999999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207.15</v>
      </c>
      <c r="C7" s="28">
        <v>195</v>
      </c>
      <c r="D7" s="28">
        <v>186.62</v>
      </c>
      <c r="E7" s="28">
        <v>106.55</v>
      </c>
      <c r="F7" s="28">
        <v>125.84</v>
      </c>
      <c r="G7" s="28">
        <v>153.4</v>
      </c>
      <c r="H7" s="28">
        <v>185.52</v>
      </c>
      <c r="I7" s="28">
        <v>223.27</v>
      </c>
      <c r="J7" s="28">
        <v>225.82</v>
      </c>
      <c r="K7" s="28">
        <v>202.65</v>
      </c>
      <c r="L7" s="28">
        <v>200.51</v>
      </c>
      <c r="M7" s="28">
        <v>219.47</v>
      </c>
      <c r="N7" s="28">
        <v>218</v>
      </c>
      <c r="O7" s="28">
        <v>201.21</v>
      </c>
      <c r="P7" s="28">
        <v>200.06</v>
      </c>
      <c r="Q7" s="28">
        <v>225</v>
      </c>
      <c r="R7" s="28">
        <v>244.61</v>
      </c>
      <c r="S7" s="28">
        <v>272.08999999999997</v>
      </c>
      <c r="T7" s="28">
        <v>268.64999999999998</v>
      </c>
      <c r="U7" s="28">
        <v>250.55</v>
      </c>
      <c r="V7" s="28">
        <v>229.96</v>
      </c>
      <c r="W7" s="28">
        <v>211.1</v>
      </c>
      <c r="X7" s="28">
        <v>193.06</v>
      </c>
      <c r="Y7" s="28">
        <v>212.02</v>
      </c>
      <c r="Z7" s="29"/>
      <c r="AA7" s="30">
        <f>IF(SUM(B7:Z7)&lt;&gt;0,AVERAGEIF(B7:Z7,"&lt;&gt;"""),"")</f>
        <v>206.58791666666673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4</v>
      </c>
      <c r="L12" s="52"/>
      <c r="M12" s="52">
        <v>12</v>
      </c>
      <c r="N12" s="52">
        <v>14</v>
      </c>
      <c r="O12" s="52"/>
      <c r="P12" s="52"/>
      <c r="Q12" s="52"/>
      <c r="R12" s="52">
        <v>278</v>
      </c>
      <c r="S12" s="52">
        <v>133.05600000000001</v>
      </c>
      <c r="T12" s="52"/>
      <c r="U12" s="52">
        <v>179.49600000000001</v>
      </c>
      <c r="V12" s="52">
        <v>42.716000000000001</v>
      </c>
      <c r="W12" s="52">
        <v>3.8609999999999998</v>
      </c>
      <c r="X12" s="52"/>
      <c r="Y12" s="52">
        <v>41.231000000000002</v>
      </c>
      <c r="Z12" s="53"/>
      <c r="AA12" s="54">
        <f t="shared" si="0"/>
        <v>708.36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16</v>
      </c>
      <c r="J13" s="52">
        <v>14</v>
      </c>
      <c r="K13" s="52"/>
      <c r="L13" s="52"/>
      <c r="M13" s="52"/>
      <c r="N13" s="52"/>
      <c r="O13" s="52"/>
      <c r="P13" s="52"/>
      <c r="Q13" s="52"/>
      <c r="R13" s="52"/>
      <c r="S13" s="52">
        <v>36</v>
      </c>
      <c r="T13" s="52">
        <v>36</v>
      </c>
      <c r="U13" s="52">
        <v>14</v>
      </c>
      <c r="V13" s="52"/>
      <c r="W13" s="52"/>
      <c r="X13" s="52"/>
      <c r="Y13" s="52"/>
      <c r="Z13" s="53"/>
      <c r="AA13" s="54">
        <f t="shared" si="0"/>
        <v>116</v>
      </c>
    </row>
    <row r="14" spans="1:27" ht="24.95" customHeight="1" x14ac:dyDescent="0.2">
      <c r="A14" s="55" t="s">
        <v>10</v>
      </c>
      <c r="B14" s="56">
        <v>4.3709999999999996</v>
      </c>
      <c r="C14" s="57">
        <v>4.008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>
        <v>3.2000000000000001E-2</v>
      </c>
      <c r="V14" s="57"/>
      <c r="W14" s="57"/>
      <c r="X14" s="57"/>
      <c r="Y14" s="57">
        <v>3.93</v>
      </c>
      <c r="Z14" s="58"/>
      <c r="AA14" s="59">
        <f t="shared" si="0"/>
        <v>12.340999999999999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4.3709999999999996</v>
      </c>
      <c r="C16" s="62">
        <f t="shared" ref="C16:Z16" si="1">IF(LEN(C$2)&gt;0,SUM(C10:C15),"")</f>
        <v>4.008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16</v>
      </c>
      <c r="J16" s="62">
        <f t="shared" si="1"/>
        <v>14</v>
      </c>
      <c r="K16" s="62">
        <f t="shared" si="1"/>
        <v>4</v>
      </c>
      <c r="L16" s="62">
        <f t="shared" si="1"/>
        <v>0</v>
      </c>
      <c r="M16" s="62">
        <f t="shared" si="1"/>
        <v>12</v>
      </c>
      <c r="N16" s="62">
        <f t="shared" si="1"/>
        <v>14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278</v>
      </c>
      <c r="S16" s="62">
        <f t="shared" si="1"/>
        <v>169.05600000000001</v>
      </c>
      <c r="T16" s="62">
        <f t="shared" si="1"/>
        <v>36</v>
      </c>
      <c r="U16" s="62">
        <f t="shared" si="1"/>
        <v>193.52800000000002</v>
      </c>
      <c r="V16" s="62">
        <f t="shared" si="1"/>
        <v>42.716000000000001</v>
      </c>
      <c r="W16" s="62">
        <f t="shared" si="1"/>
        <v>3.8609999999999998</v>
      </c>
      <c r="X16" s="62">
        <f t="shared" si="1"/>
        <v>0</v>
      </c>
      <c r="Y16" s="62">
        <f t="shared" si="1"/>
        <v>45.161000000000001</v>
      </c>
      <c r="Z16" s="63" t="str">
        <f t="shared" si="1"/>
        <v/>
      </c>
      <c r="AA16" s="64">
        <f>SUM(AA10:AA15)</f>
        <v>836.70100000000002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11.619</v>
      </c>
      <c r="C21" s="81">
        <v>11.025</v>
      </c>
      <c r="D21" s="81">
        <v>9.6720000000000006</v>
      </c>
      <c r="E21" s="81">
        <v>10.988</v>
      </c>
      <c r="F21" s="81">
        <v>12.032</v>
      </c>
      <c r="G21" s="81">
        <v>9.3000000000000007</v>
      </c>
      <c r="H21" s="81">
        <v>3.2269999999999999</v>
      </c>
      <c r="I21" s="81">
        <v>8.5980000000000008</v>
      </c>
      <c r="J21" s="81">
        <v>10.965000000000002</v>
      </c>
      <c r="K21" s="81">
        <v>17.587</v>
      </c>
      <c r="L21" s="81">
        <v>26.700000000000003</v>
      </c>
      <c r="M21" s="81">
        <v>20.416999999999998</v>
      </c>
      <c r="N21" s="81">
        <v>16.797000000000001</v>
      </c>
      <c r="O21" s="81">
        <v>12.771999999999998</v>
      </c>
      <c r="P21" s="81">
        <v>2.972</v>
      </c>
      <c r="Q21" s="81"/>
      <c r="R21" s="81">
        <v>11.424000000000001</v>
      </c>
      <c r="S21" s="81">
        <v>15.536999999999999</v>
      </c>
      <c r="T21" s="81">
        <v>13.940000000000001</v>
      </c>
      <c r="U21" s="81">
        <v>9.6980000000000004</v>
      </c>
      <c r="V21" s="81">
        <v>9.4920000000000009</v>
      </c>
      <c r="W21" s="81">
        <v>7.7370000000000001</v>
      </c>
      <c r="X21" s="81">
        <v>7.9649999999999999</v>
      </c>
      <c r="Y21" s="81">
        <v>7.57</v>
      </c>
      <c r="Z21" s="78"/>
      <c r="AA21" s="79">
        <f t="shared" si="2"/>
        <v>268.03399999999999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11.619</v>
      </c>
      <c r="C25" s="88">
        <f t="shared" ref="C25:Z25" si="3">IF(LEN(C$2)&gt;0,SUM(C19:C24),"")</f>
        <v>11.025</v>
      </c>
      <c r="D25" s="88">
        <f t="shared" si="3"/>
        <v>9.6720000000000006</v>
      </c>
      <c r="E25" s="88">
        <f t="shared" si="3"/>
        <v>10.988</v>
      </c>
      <c r="F25" s="88">
        <f t="shared" si="3"/>
        <v>12.032</v>
      </c>
      <c r="G25" s="88">
        <f t="shared" si="3"/>
        <v>9.3000000000000007</v>
      </c>
      <c r="H25" s="88">
        <f t="shared" si="3"/>
        <v>3.2269999999999999</v>
      </c>
      <c r="I25" s="88">
        <f t="shared" si="3"/>
        <v>8.5980000000000008</v>
      </c>
      <c r="J25" s="88">
        <f t="shared" si="3"/>
        <v>10.965000000000002</v>
      </c>
      <c r="K25" s="88">
        <f t="shared" si="3"/>
        <v>17.587</v>
      </c>
      <c r="L25" s="88">
        <f t="shared" si="3"/>
        <v>26.700000000000003</v>
      </c>
      <c r="M25" s="88">
        <f t="shared" si="3"/>
        <v>20.416999999999998</v>
      </c>
      <c r="N25" s="88">
        <f t="shared" si="3"/>
        <v>16.797000000000001</v>
      </c>
      <c r="O25" s="88">
        <f t="shared" si="3"/>
        <v>12.771999999999998</v>
      </c>
      <c r="P25" s="88">
        <f t="shared" si="3"/>
        <v>2.972</v>
      </c>
      <c r="Q25" s="88">
        <f t="shared" si="3"/>
        <v>0</v>
      </c>
      <c r="R25" s="88">
        <f t="shared" si="3"/>
        <v>11.424000000000001</v>
      </c>
      <c r="S25" s="88">
        <f t="shared" si="3"/>
        <v>15.536999999999999</v>
      </c>
      <c r="T25" s="88">
        <f t="shared" si="3"/>
        <v>13.940000000000001</v>
      </c>
      <c r="U25" s="88">
        <f t="shared" si="3"/>
        <v>9.6980000000000004</v>
      </c>
      <c r="V25" s="88">
        <f t="shared" si="3"/>
        <v>9.4920000000000009</v>
      </c>
      <c r="W25" s="88">
        <f t="shared" si="3"/>
        <v>7.7370000000000001</v>
      </c>
      <c r="X25" s="88">
        <f t="shared" si="3"/>
        <v>7.9649999999999999</v>
      </c>
      <c r="Y25" s="88">
        <f t="shared" si="3"/>
        <v>7.57</v>
      </c>
      <c r="Z25" s="89" t="str">
        <f t="shared" si="3"/>
        <v/>
      </c>
      <c r="AA25" s="90">
        <f>SUM(AA19:AA24)</f>
        <v>268.03399999999999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15.99</v>
      </c>
      <c r="C29" s="77">
        <v>15.032999999999999</v>
      </c>
      <c r="D29" s="77">
        <v>9.6720000000000006</v>
      </c>
      <c r="E29" s="77">
        <v>10.988</v>
      </c>
      <c r="F29" s="77">
        <v>12.032</v>
      </c>
      <c r="G29" s="77">
        <v>9.3000000000000007</v>
      </c>
      <c r="H29" s="77">
        <v>3.2269999999999999</v>
      </c>
      <c r="I29" s="77">
        <v>24.597999999999999</v>
      </c>
      <c r="J29" s="77">
        <v>24.965</v>
      </c>
      <c r="K29" s="77">
        <v>21.587</v>
      </c>
      <c r="L29" s="77">
        <v>26.7</v>
      </c>
      <c r="M29" s="77">
        <v>32.417000000000002</v>
      </c>
      <c r="N29" s="77">
        <v>30.797000000000001</v>
      </c>
      <c r="O29" s="77">
        <v>12.772</v>
      </c>
      <c r="P29" s="77">
        <v>2.972</v>
      </c>
      <c r="Q29" s="77"/>
      <c r="R29" s="77">
        <v>289.42399999999998</v>
      </c>
      <c r="S29" s="77">
        <v>184.59299999999999</v>
      </c>
      <c r="T29" s="77">
        <v>49.94</v>
      </c>
      <c r="U29" s="77">
        <v>203.226</v>
      </c>
      <c r="V29" s="77">
        <v>52.207999999999998</v>
      </c>
      <c r="W29" s="77">
        <v>11.598000000000001</v>
      </c>
      <c r="X29" s="77">
        <v>7.9649999999999999</v>
      </c>
      <c r="Y29" s="77">
        <v>52.731000000000002</v>
      </c>
      <c r="Z29" s="78"/>
      <c r="AA29" s="79">
        <f>SUM(B29:Z29)</f>
        <v>1104.7349999999997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15.99</v>
      </c>
      <c r="C31" s="62">
        <f t="shared" ref="C31:Z31" si="4">IF(LEN(C$2)&gt;0,SUM(C28:C30),"")</f>
        <v>15.032999999999999</v>
      </c>
      <c r="D31" s="62">
        <f t="shared" si="4"/>
        <v>9.6720000000000006</v>
      </c>
      <c r="E31" s="62">
        <f t="shared" si="4"/>
        <v>10.988</v>
      </c>
      <c r="F31" s="62">
        <f t="shared" si="4"/>
        <v>12.032</v>
      </c>
      <c r="G31" s="62">
        <f t="shared" si="4"/>
        <v>9.3000000000000007</v>
      </c>
      <c r="H31" s="62">
        <f t="shared" si="4"/>
        <v>3.2269999999999999</v>
      </c>
      <c r="I31" s="62">
        <f t="shared" si="4"/>
        <v>24.597999999999999</v>
      </c>
      <c r="J31" s="62">
        <f t="shared" si="4"/>
        <v>24.965</v>
      </c>
      <c r="K31" s="62">
        <f t="shared" si="4"/>
        <v>21.587</v>
      </c>
      <c r="L31" s="62">
        <f t="shared" si="4"/>
        <v>26.7</v>
      </c>
      <c r="M31" s="62">
        <f t="shared" si="4"/>
        <v>32.417000000000002</v>
      </c>
      <c r="N31" s="62">
        <f t="shared" si="4"/>
        <v>30.797000000000001</v>
      </c>
      <c r="O31" s="62">
        <f t="shared" si="4"/>
        <v>12.772</v>
      </c>
      <c r="P31" s="62">
        <f t="shared" si="4"/>
        <v>2.972</v>
      </c>
      <c r="Q31" s="62">
        <f t="shared" si="4"/>
        <v>0</v>
      </c>
      <c r="R31" s="62">
        <f t="shared" si="4"/>
        <v>289.42399999999998</v>
      </c>
      <c r="S31" s="62">
        <f t="shared" si="4"/>
        <v>184.59299999999999</v>
      </c>
      <c r="T31" s="62">
        <f t="shared" si="4"/>
        <v>49.94</v>
      </c>
      <c r="U31" s="62">
        <f t="shared" si="4"/>
        <v>203.226</v>
      </c>
      <c r="V31" s="62">
        <f t="shared" si="4"/>
        <v>52.207999999999998</v>
      </c>
      <c r="W31" s="62">
        <f t="shared" si="4"/>
        <v>11.598000000000001</v>
      </c>
      <c r="X31" s="62">
        <f t="shared" si="4"/>
        <v>7.9649999999999999</v>
      </c>
      <c r="Y31" s="62">
        <f t="shared" si="4"/>
        <v>52.731000000000002</v>
      </c>
      <c r="Z31" s="63" t="str">
        <f t="shared" si="4"/>
        <v/>
      </c>
      <c r="AA31" s="64">
        <f>SUM(AA28:AA30)</f>
        <v>1104.7349999999997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4</v>
      </c>
      <c r="I38" s="99"/>
      <c r="J38" s="99"/>
      <c r="K38" s="99"/>
      <c r="L38" s="99"/>
      <c r="M38" s="99"/>
      <c r="N38" s="99">
        <v>0.5</v>
      </c>
      <c r="O38" s="99">
        <v>10.7</v>
      </c>
      <c r="P38" s="99">
        <v>75.400000000000006</v>
      </c>
      <c r="Q38" s="99">
        <v>198.5</v>
      </c>
      <c r="R38" s="99"/>
      <c r="S38" s="99"/>
      <c r="T38" s="99">
        <v>138.6</v>
      </c>
      <c r="U38" s="99"/>
      <c r="V38" s="99"/>
      <c r="W38" s="99"/>
      <c r="X38" s="99"/>
      <c r="Y38" s="99"/>
      <c r="Z38" s="100"/>
      <c r="AA38" s="79">
        <f t="shared" si="5"/>
        <v>427.70000000000005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0.5</v>
      </c>
      <c r="O39" s="88">
        <f t="shared" si="6"/>
        <v>10.7</v>
      </c>
      <c r="P39" s="88">
        <f t="shared" si="6"/>
        <v>75.400000000000006</v>
      </c>
      <c r="Q39" s="88">
        <f t="shared" si="6"/>
        <v>198.5</v>
      </c>
      <c r="R39" s="88">
        <f t="shared" si="6"/>
        <v>0</v>
      </c>
      <c r="S39" s="88">
        <f t="shared" si="6"/>
        <v>0</v>
      </c>
      <c r="T39" s="88">
        <f t="shared" si="6"/>
        <v>138.6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427.70000000000005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4</v>
      </c>
      <c r="I46" s="99"/>
      <c r="J46" s="99"/>
      <c r="K46" s="99"/>
      <c r="L46" s="99"/>
      <c r="M46" s="99"/>
      <c r="N46" s="99">
        <v>0.5</v>
      </c>
      <c r="O46" s="99">
        <v>10.7</v>
      </c>
      <c r="P46" s="99">
        <v>75.400000000000006</v>
      </c>
      <c r="Q46" s="99">
        <v>198.5</v>
      </c>
      <c r="R46" s="99"/>
      <c r="S46" s="99"/>
      <c r="T46" s="99">
        <v>138.6</v>
      </c>
      <c r="U46" s="99"/>
      <c r="V46" s="99"/>
      <c r="W46" s="99"/>
      <c r="X46" s="99"/>
      <c r="Y46" s="99"/>
      <c r="Z46" s="100"/>
      <c r="AA46" s="79">
        <f t="shared" si="7"/>
        <v>427.70000000000005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0.5</v>
      </c>
      <c r="O48" s="88">
        <f t="shared" si="8"/>
        <v>10.7</v>
      </c>
      <c r="P48" s="88">
        <f t="shared" si="8"/>
        <v>75.400000000000006</v>
      </c>
      <c r="Q48" s="88">
        <f t="shared" si="8"/>
        <v>198.5</v>
      </c>
      <c r="R48" s="88">
        <f t="shared" si="8"/>
        <v>0</v>
      </c>
      <c r="S48" s="88">
        <f t="shared" si="8"/>
        <v>0</v>
      </c>
      <c r="T48" s="88">
        <f t="shared" si="8"/>
        <v>138.6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427.70000000000005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15.989999999999998</v>
      </c>
      <c r="C51" s="88">
        <f t="shared" si="10"/>
        <v>15.033000000000001</v>
      </c>
      <c r="D51" s="88">
        <f t="shared" si="10"/>
        <v>9.6720000000000006</v>
      </c>
      <c r="E51" s="88">
        <f t="shared" si="10"/>
        <v>10.988</v>
      </c>
      <c r="F51" s="88">
        <f t="shared" si="10"/>
        <v>12.032</v>
      </c>
      <c r="G51" s="88">
        <f t="shared" si="10"/>
        <v>9.3000000000000007</v>
      </c>
      <c r="H51" s="88">
        <f t="shared" si="10"/>
        <v>7.2270000000000003</v>
      </c>
      <c r="I51" s="88">
        <f t="shared" si="10"/>
        <v>24.597999999999999</v>
      </c>
      <c r="J51" s="88">
        <f t="shared" si="10"/>
        <v>24.965000000000003</v>
      </c>
      <c r="K51" s="88">
        <f t="shared" si="10"/>
        <v>21.587</v>
      </c>
      <c r="L51" s="88">
        <f t="shared" si="10"/>
        <v>26.700000000000003</v>
      </c>
      <c r="M51" s="88">
        <f t="shared" si="10"/>
        <v>32.417000000000002</v>
      </c>
      <c r="N51" s="88">
        <f t="shared" si="10"/>
        <v>31.297000000000001</v>
      </c>
      <c r="O51" s="88">
        <f t="shared" si="10"/>
        <v>23.471999999999998</v>
      </c>
      <c r="P51" s="88">
        <f t="shared" si="10"/>
        <v>78.372</v>
      </c>
      <c r="Q51" s="88">
        <f t="shared" si="10"/>
        <v>198.5</v>
      </c>
      <c r="R51" s="88">
        <f t="shared" si="10"/>
        <v>289.42399999999998</v>
      </c>
      <c r="S51" s="88">
        <f t="shared" si="10"/>
        <v>184.59300000000002</v>
      </c>
      <c r="T51" s="88">
        <f t="shared" si="10"/>
        <v>188.54</v>
      </c>
      <c r="U51" s="88">
        <f t="shared" si="10"/>
        <v>203.22600000000003</v>
      </c>
      <c r="V51" s="88">
        <f t="shared" si="10"/>
        <v>52.207999999999998</v>
      </c>
      <c r="W51" s="88">
        <f t="shared" si="10"/>
        <v>11.597999999999999</v>
      </c>
      <c r="X51" s="88">
        <f t="shared" si="10"/>
        <v>7.9649999999999999</v>
      </c>
      <c r="Y51" s="88">
        <f t="shared" si="10"/>
        <v>52.731000000000002</v>
      </c>
      <c r="Z51" s="89" t="str">
        <f t="shared" si="10"/>
        <v/>
      </c>
      <c r="AA51" s="105">
        <f>SUM(B51:Z51)</f>
        <v>1532.4349999999999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15.969999999999999</v>
      </c>
      <c r="C4" s="18">
        <v>15.005999999999998</v>
      </c>
      <c r="D4" s="18">
        <v>9.6340000000000003</v>
      </c>
      <c r="E4" s="18">
        <v>10.988000000000001</v>
      </c>
      <c r="F4" s="18">
        <v>12.032000000000002</v>
      </c>
      <c r="G4" s="18">
        <v>9.2999999999999989</v>
      </c>
      <c r="H4" s="18">
        <v>7.262999999999999</v>
      </c>
      <c r="I4" s="18">
        <v>24.598000000000003</v>
      </c>
      <c r="J4" s="18">
        <v>24.965</v>
      </c>
      <c r="K4" s="18">
        <v>21.587</v>
      </c>
      <c r="L4" s="18">
        <v>26.7</v>
      </c>
      <c r="M4" s="18">
        <v>32.416999999999994</v>
      </c>
      <c r="N4" s="18">
        <v>31.316000000000003</v>
      </c>
      <c r="O4" s="18">
        <v>23.497</v>
      </c>
      <c r="P4" s="18">
        <v>78.341999999999999</v>
      </c>
      <c r="Q4" s="18">
        <v>198.45099999999996</v>
      </c>
      <c r="R4" s="18">
        <v>289.41499999999996</v>
      </c>
      <c r="S4" s="18">
        <v>184.59299999999999</v>
      </c>
      <c r="T4" s="18">
        <v>188.52700000000002</v>
      </c>
      <c r="U4" s="18">
        <v>203.22599999999997</v>
      </c>
      <c r="V4" s="18">
        <v>52.207999999999998</v>
      </c>
      <c r="W4" s="18">
        <v>11.597999999999999</v>
      </c>
      <c r="X4" s="18">
        <v>7.9649999999999999</v>
      </c>
      <c r="Y4" s="18">
        <v>52.76</v>
      </c>
      <c r="Z4" s="19"/>
      <c r="AA4" s="20">
        <f>SUM(B4:Z4)</f>
        <v>1532.3579999999997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207.15</v>
      </c>
      <c r="C7" s="28">
        <v>195</v>
      </c>
      <c r="D7" s="28">
        <v>186.62</v>
      </c>
      <c r="E7" s="28">
        <v>106.55</v>
      </c>
      <c r="F7" s="28">
        <v>125.84</v>
      </c>
      <c r="G7" s="28">
        <v>153.4</v>
      </c>
      <c r="H7" s="28">
        <v>185.52</v>
      </c>
      <c r="I7" s="28">
        <v>223.27</v>
      </c>
      <c r="J7" s="28">
        <v>225.82</v>
      </c>
      <c r="K7" s="28">
        <v>202.65</v>
      </c>
      <c r="L7" s="28">
        <v>200.51</v>
      </c>
      <c r="M7" s="28">
        <v>219.47</v>
      </c>
      <c r="N7" s="28">
        <v>218</v>
      </c>
      <c r="O7" s="28">
        <v>201.21</v>
      </c>
      <c r="P7" s="28">
        <v>200.06</v>
      </c>
      <c r="Q7" s="28">
        <v>225</v>
      </c>
      <c r="R7" s="28">
        <v>244.61</v>
      </c>
      <c r="S7" s="28">
        <v>272.08999999999997</v>
      </c>
      <c r="T7" s="28">
        <v>268.64999999999998</v>
      </c>
      <c r="U7" s="28">
        <v>250.55</v>
      </c>
      <c r="V7" s="28">
        <v>229.96</v>
      </c>
      <c r="W7" s="28">
        <v>211.1</v>
      </c>
      <c r="X7" s="28">
        <v>193.06</v>
      </c>
      <c r="Y7" s="28">
        <v>212.02</v>
      </c>
      <c r="Z7" s="29"/>
      <c r="AA7" s="30">
        <f>IF(SUM(B7:Z7)&lt;&gt;0,AVERAGEIF(B7:Z7,"&lt;&gt;"""),"")</f>
        <v>206.58791666666673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16</v>
      </c>
      <c r="J12" s="52">
        <v>14</v>
      </c>
      <c r="K12" s="52"/>
      <c r="L12" s="52"/>
      <c r="M12" s="52"/>
      <c r="N12" s="52"/>
      <c r="O12" s="52">
        <v>6</v>
      </c>
      <c r="P12" s="52">
        <v>47</v>
      </c>
      <c r="Q12" s="52">
        <v>182</v>
      </c>
      <c r="R12" s="52">
        <v>182</v>
      </c>
      <c r="S12" s="52">
        <v>182</v>
      </c>
      <c r="T12" s="52">
        <v>182</v>
      </c>
      <c r="U12" s="52">
        <v>196</v>
      </c>
      <c r="V12" s="52">
        <v>47</v>
      </c>
      <c r="W12" s="52">
        <v>6</v>
      </c>
      <c r="X12" s="52"/>
      <c r="Y12" s="52"/>
      <c r="Z12" s="53"/>
      <c r="AA12" s="54">
        <f t="shared" si="0"/>
        <v>1060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4</v>
      </c>
      <c r="L13" s="52"/>
      <c r="M13" s="52">
        <v>12</v>
      </c>
      <c r="N13" s="52">
        <v>14</v>
      </c>
      <c r="O13" s="52"/>
      <c r="P13" s="52"/>
      <c r="Q13" s="52"/>
      <c r="R13" s="52">
        <v>86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116</v>
      </c>
    </row>
    <row r="14" spans="1:27" ht="24.95" customHeight="1" x14ac:dyDescent="0.2">
      <c r="A14" s="55" t="s">
        <v>10</v>
      </c>
      <c r="B14" s="56"/>
      <c r="C14" s="57"/>
      <c r="D14" s="57">
        <v>3.7149999999999999</v>
      </c>
      <c r="E14" s="57">
        <v>9.7539999999999996</v>
      </c>
      <c r="F14" s="57">
        <v>10.798</v>
      </c>
      <c r="G14" s="57">
        <v>6.8619999999999992</v>
      </c>
      <c r="H14" s="57">
        <v>3.5890000000000004</v>
      </c>
      <c r="I14" s="57">
        <v>6.5749999999999993</v>
      </c>
      <c r="J14" s="57">
        <v>10.965</v>
      </c>
      <c r="K14" s="57">
        <v>17.587</v>
      </c>
      <c r="L14" s="57">
        <v>26.7</v>
      </c>
      <c r="M14" s="57">
        <v>20.417000000000005</v>
      </c>
      <c r="N14" s="57">
        <v>17.316000000000003</v>
      </c>
      <c r="O14" s="57">
        <v>17.497</v>
      </c>
      <c r="P14" s="57">
        <v>31.342000000000002</v>
      </c>
      <c r="Q14" s="57">
        <v>14.254000000000001</v>
      </c>
      <c r="R14" s="57">
        <v>1.802</v>
      </c>
      <c r="S14" s="57">
        <v>1.9810000000000001</v>
      </c>
      <c r="T14" s="57">
        <v>6.5270000000000001</v>
      </c>
      <c r="U14" s="57">
        <v>2.8479999999999999</v>
      </c>
      <c r="V14" s="57">
        <v>1.762</v>
      </c>
      <c r="W14" s="57">
        <v>2.742</v>
      </c>
      <c r="X14" s="57">
        <v>7.9649999999999999</v>
      </c>
      <c r="Y14" s="57">
        <v>0.108</v>
      </c>
      <c r="Z14" s="58"/>
      <c r="AA14" s="59">
        <f t="shared" si="0"/>
        <v>223.10600000000002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3.7149999999999999</v>
      </c>
      <c r="E16" s="62">
        <f t="shared" si="1"/>
        <v>9.7539999999999996</v>
      </c>
      <c r="F16" s="62">
        <f t="shared" si="1"/>
        <v>10.798</v>
      </c>
      <c r="G16" s="62">
        <f t="shared" si="1"/>
        <v>6.8619999999999992</v>
      </c>
      <c r="H16" s="62">
        <f t="shared" si="1"/>
        <v>3.5890000000000004</v>
      </c>
      <c r="I16" s="62">
        <f t="shared" si="1"/>
        <v>22.574999999999999</v>
      </c>
      <c r="J16" s="62">
        <f t="shared" si="1"/>
        <v>24.965</v>
      </c>
      <c r="K16" s="62">
        <f t="shared" si="1"/>
        <v>21.587</v>
      </c>
      <c r="L16" s="62">
        <f t="shared" si="1"/>
        <v>26.7</v>
      </c>
      <c r="M16" s="62">
        <f t="shared" si="1"/>
        <v>32.417000000000002</v>
      </c>
      <c r="N16" s="62">
        <f t="shared" si="1"/>
        <v>31.316000000000003</v>
      </c>
      <c r="O16" s="62">
        <f t="shared" si="1"/>
        <v>23.497</v>
      </c>
      <c r="P16" s="62">
        <f t="shared" si="1"/>
        <v>78.341999999999999</v>
      </c>
      <c r="Q16" s="62">
        <f t="shared" si="1"/>
        <v>196.25399999999999</v>
      </c>
      <c r="R16" s="62">
        <f t="shared" si="1"/>
        <v>269.80200000000002</v>
      </c>
      <c r="S16" s="62">
        <f t="shared" si="1"/>
        <v>183.98099999999999</v>
      </c>
      <c r="T16" s="62">
        <f t="shared" si="1"/>
        <v>188.52699999999999</v>
      </c>
      <c r="U16" s="62">
        <f t="shared" si="1"/>
        <v>198.84800000000001</v>
      </c>
      <c r="V16" s="62">
        <f t="shared" si="1"/>
        <v>48.762</v>
      </c>
      <c r="W16" s="62">
        <f t="shared" si="1"/>
        <v>8.7420000000000009</v>
      </c>
      <c r="X16" s="62">
        <f t="shared" si="1"/>
        <v>7.9649999999999999</v>
      </c>
      <c r="Y16" s="62">
        <f t="shared" si="1"/>
        <v>0.108</v>
      </c>
      <c r="Z16" s="63" t="str">
        <f t="shared" si="1"/>
        <v/>
      </c>
      <c r="AA16" s="64">
        <f>SUM(AA10:AA15)</f>
        <v>1399.106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2.67</v>
      </c>
      <c r="C21" s="81">
        <v>1.5060000000000002</v>
      </c>
      <c r="D21" s="81">
        <v>0.81900000000000006</v>
      </c>
      <c r="E21" s="81">
        <v>1.234</v>
      </c>
      <c r="F21" s="81">
        <v>1.234</v>
      </c>
      <c r="G21" s="81">
        <v>2.4380000000000002</v>
      </c>
      <c r="H21" s="81">
        <v>3.6739999999999995</v>
      </c>
      <c r="I21" s="81">
        <v>2.0230000000000001</v>
      </c>
      <c r="J21" s="81"/>
      <c r="K21" s="81"/>
      <c r="L21" s="81"/>
      <c r="M21" s="81"/>
      <c r="N21" s="81"/>
      <c r="O21" s="81"/>
      <c r="P21" s="81"/>
      <c r="Q21" s="81">
        <v>2.1970000000000001</v>
      </c>
      <c r="R21" s="81">
        <v>0.91300000000000003</v>
      </c>
      <c r="S21" s="81">
        <v>0.6120000000000001</v>
      </c>
      <c r="T21" s="81"/>
      <c r="U21" s="81">
        <v>4.3780000000000001</v>
      </c>
      <c r="V21" s="81">
        <v>3.4460000000000002</v>
      </c>
      <c r="W21" s="81">
        <v>2.8559999999999999</v>
      </c>
      <c r="X21" s="81"/>
      <c r="Y21" s="81">
        <v>0.95199999999999996</v>
      </c>
      <c r="Z21" s="78"/>
      <c r="AA21" s="79">
        <f t="shared" si="2"/>
        <v>30.951999999999998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2.67</v>
      </c>
      <c r="C25" s="88">
        <f t="shared" si="3"/>
        <v>1.5060000000000002</v>
      </c>
      <c r="D25" s="88">
        <f t="shared" si="3"/>
        <v>0.81900000000000006</v>
      </c>
      <c r="E25" s="88">
        <f t="shared" si="3"/>
        <v>1.234</v>
      </c>
      <c r="F25" s="88">
        <f t="shared" si="3"/>
        <v>1.234</v>
      </c>
      <c r="G25" s="88">
        <f t="shared" si="3"/>
        <v>2.4380000000000002</v>
      </c>
      <c r="H25" s="88">
        <f t="shared" si="3"/>
        <v>3.6739999999999995</v>
      </c>
      <c r="I25" s="88">
        <f t="shared" si="3"/>
        <v>2.0230000000000001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2.1970000000000001</v>
      </c>
      <c r="R25" s="88">
        <f t="shared" si="3"/>
        <v>0.91300000000000003</v>
      </c>
      <c r="S25" s="88">
        <f t="shared" si="3"/>
        <v>0.6120000000000001</v>
      </c>
      <c r="T25" s="88">
        <f t="shared" si="3"/>
        <v>0</v>
      </c>
      <c r="U25" s="88">
        <f t="shared" si="3"/>
        <v>4.3780000000000001</v>
      </c>
      <c r="V25" s="88">
        <f t="shared" si="3"/>
        <v>3.4460000000000002</v>
      </c>
      <c r="W25" s="88">
        <f t="shared" si="3"/>
        <v>2.8559999999999999</v>
      </c>
      <c r="X25" s="88">
        <f t="shared" si="3"/>
        <v>0</v>
      </c>
      <c r="Y25" s="88">
        <f t="shared" si="3"/>
        <v>0.95199999999999996</v>
      </c>
      <c r="Z25" s="89">
        <f t="shared" si="3"/>
        <v>0</v>
      </c>
      <c r="AA25" s="90">
        <f t="shared" si="3"/>
        <v>30.951999999999998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2.67</v>
      </c>
      <c r="C29" s="77">
        <v>1.506</v>
      </c>
      <c r="D29" s="77">
        <v>4.5339999999999998</v>
      </c>
      <c r="E29" s="77">
        <v>10.988</v>
      </c>
      <c r="F29" s="77">
        <v>12.032</v>
      </c>
      <c r="G29" s="77">
        <v>9.3000000000000007</v>
      </c>
      <c r="H29" s="77">
        <v>7.2629999999999999</v>
      </c>
      <c r="I29" s="77">
        <v>24.597999999999999</v>
      </c>
      <c r="J29" s="77">
        <v>24.965</v>
      </c>
      <c r="K29" s="77">
        <v>21.587</v>
      </c>
      <c r="L29" s="77">
        <v>26.7</v>
      </c>
      <c r="M29" s="77">
        <v>32.417000000000002</v>
      </c>
      <c r="N29" s="77">
        <v>31.315999999999999</v>
      </c>
      <c r="O29" s="77">
        <v>23.497</v>
      </c>
      <c r="P29" s="77">
        <v>78.341999999999999</v>
      </c>
      <c r="Q29" s="77">
        <v>198.45099999999999</v>
      </c>
      <c r="R29" s="77">
        <v>270.71499999999997</v>
      </c>
      <c r="S29" s="77">
        <v>184.59299999999999</v>
      </c>
      <c r="T29" s="77">
        <v>188.52699999999999</v>
      </c>
      <c r="U29" s="77">
        <v>203.226</v>
      </c>
      <c r="V29" s="77">
        <v>52.207999999999998</v>
      </c>
      <c r="W29" s="77">
        <v>11.598000000000001</v>
      </c>
      <c r="X29" s="77">
        <v>7.9649999999999999</v>
      </c>
      <c r="Y29" s="77">
        <v>1.06</v>
      </c>
      <c r="Z29" s="78"/>
      <c r="AA29" s="79">
        <f>SUM(B29:Z29)</f>
        <v>1430.0579999999998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2.67</v>
      </c>
      <c r="C31" s="62">
        <f t="shared" si="4"/>
        <v>1.506</v>
      </c>
      <c r="D31" s="62">
        <f t="shared" si="4"/>
        <v>4.5339999999999998</v>
      </c>
      <c r="E31" s="62">
        <f t="shared" si="4"/>
        <v>10.988</v>
      </c>
      <c r="F31" s="62">
        <f t="shared" si="4"/>
        <v>12.032</v>
      </c>
      <c r="G31" s="62">
        <f t="shared" si="4"/>
        <v>9.3000000000000007</v>
      </c>
      <c r="H31" s="62">
        <f t="shared" si="4"/>
        <v>7.2629999999999999</v>
      </c>
      <c r="I31" s="62">
        <f t="shared" si="4"/>
        <v>24.597999999999999</v>
      </c>
      <c r="J31" s="62">
        <f t="shared" si="4"/>
        <v>24.965</v>
      </c>
      <c r="K31" s="62">
        <f t="shared" si="4"/>
        <v>21.587</v>
      </c>
      <c r="L31" s="62">
        <f t="shared" si="4"/>
        <v>26.7</v>
      </c>
      <c r="M31" s="62">
        <f t="shared" si="4"/>
        <v>32.417000000000002</v>
      </c>
      <c r="N31" s="62">
        <f t="shared" si="4"/>
        <v>31.315999999999999</v>
      </c>
      <c r="O31" s="62">
        <f t="shared" si="4"/>
        <v>23.497</v>
      </c>
      <c r="P31" s="62">
        <f t="shared" si="4"/>
        <v>78.341999999999999</v>
      </c>
      <c r="Q31" s="62">
        <f t="shared" si="4"/>
        <v>198.45099999999999</v>
      </c>
      <c r="R31" s="62">
        <f t="shared" si="4"/>
        <v>270.71499999999997</v>
      </c>
      <c r="S31" s="62">
        <f t="shared" si="4"/>
        <v>184.59299999999999</v>
      </c>
      <c r="T31" s="62">
        <f t="shared" si="4"/>
        <v>188.52699999999999</v>
      </c>
      <c r="U31" s="62">
        <f t="shared" si="4"/>
        <v>203.226</v>
      </c>
      <c r="V31" s="62">
        <f t="shared" si="4"/>
        <v>52.207999999999998</v>
      </c>
      <c r="W31" s="62">
        <f t="shared" si="4"/>
        <v>11.598000000000001</v>
      </c>
      <c r="X31" s="62">
        <f t="shared" si="4"/>
        <v>7.9649999999999999</v>
      </c>
      <c r="Y31" s="62">
        <f t="shared" si="4"/>
        <v>1.06</v>
      </c>
      <c r="Z31" s="63">
        <f t="shared" si="4"/>
        <v>0</v>
      </c>
      <c r="AA31" s="64">
        <f t="shared" si="4"/>
        <v>1430.0579999999998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13.3</v>
      </c>
      <c r="C38" s="99">
        <v>13.5</v>
      </c>
      <c r="D38" s="99">
        <v>5.0999999999999996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18.7</v>
      </c>
      <c r="S38" s="99"/>
      <c r="T38" s="99"/>
      <c r="U38" s="99"/>
      <c r="V38" s="99"/>
      <c r="W38" s="99"/>
      <c r="X38" s="99"/>
      <c r="Y38" s="99">
        <v>51.7</v>
      </c>
      <c r="Z38" s="100"/>
      <c r="AA38" s="79">
        <f t="shared" si="5"/>
        <v>102.3</v>
      </c>
    </row>
    <row r="39" spans="1:27" ht="30" customHeight="1" thickBot="1" x14ac:dyDescent="0.25">
      <c r="A39" s="86" t="s">
        <v>45</v>
      </c>
      <c r="B39" s="87">
        <f t="shared" ref="B39:Z39" si="6">SUM(B34:B38)</f>
        <v>13.3</v>
      </c>
      <c r="C39" s="88">
        <f t="shared" si="6"/>
        <v>13.5</v>
      </c>
      <c r="D39" s="88">
        <f t="shared" si="6"/>
        <v>5.0999999999999996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18.7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51.7</v>
      </c>
      <c r="Z39" s="89">
        <f t="shared" si="6"/>
        <v>0</v>
      </c>
      <c r="AA39" s="90">
        <f t="shared" si="5"/>
        <v>102.3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13.3</v>
      </c>
      <c r="C46" s="99">
        <v>13.5</v>
      </c>
      <c r="D46" s="99">
        <v>5.0999999999999996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18.7</v>
      </c>
      <c r="S46" s="99"/>
      <c r="T46" s="99"/>
      <c r="U46" s="99"/>
      <c r="V46" s="99"/>
      <c r="W46" s="99"/>
      <c r="X46" s="99"/>
      <c r="Y46" s="99">
        <v>51.7</v>
      </c>
      <c r="Z46" s="100"/>
      <c r="AA46" s="79">
        <f t="shared" si="7"/>
        <v>102.3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13.3</v>
      </c>
      <c r="C48" s="88">
        <f t="shared" ref="C48:Z48" si="8">SUM(C42:C47)</f>
        <v>13.5</v>
      </c>
      <c r="D48" s="88">
        <f t="shared" si="8"/>
        <v>5.0999999999999996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18.7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51.7</v>
      </c>
      <c r="Z48" s="89">
        <f t="shared" si="8"/>
        <v>0</v>
      </c>
      <c r="AA48" s="90">
        <f t="shared" si="7"/>
        <v>102.3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15.97</v>
      </c>
      <c r="C51" s="88">
        <f t="shared" si="10"/>
        <v>15.006</v>
      </c>
      <c r="D51" s="88">
        <f t="shared" si="10"/>
        <v>9.6340000000000003</v>
      </c>
      <c r="E51" s="88">
        <f t="shared" si="10"/>
        <v>10.988</v>
      </c>
      <c r="F51" s="88">
        <f t="shared" si="10"/>
        <v>12.032</v>
      </c>
      <c r="G51" s="88">
        <f t="shared" si="10"/>
        <v>9.2999999999999989</v>
      </c>
      <c r="H51" s="88">
        <f t="shared" si="10"/>
        <v>7.2629999999999999</v>
      </c>
      <c r="I51" s="88">
        <f t="shared" si="10"/>
        <v>24.597999999999999</v>
      </c>
      <c r="J51" s="88">
        <f t="shared" si="10"/>
        <v>24.965</v>
      </c>
      <c r="K51" s="88">
        <f t="shared" si="10"/>
        <v>21.587</v>
      </c>
      <c r="L51" s="88">
        <f t="shared" si="10"/>
        <v>26.7</v>
      </c>
      <c r="M51" s="88">
        <f t="shared" si="10"/>
        <v>32.417000000000002</v>
      </c>
      <c r="N51" s="88">
        <f t="shared" si="10"/>
        <v>31.316000000000003</v>
      </c>
      <c r="O51" s="88">
        <f t="shared" si="10"/>
        <v>23.497</v>
      </c>
      <c r="P51" s="88">
        <f t="shared" si="10"/>
        <v>78.341999999999999</v>
      </c>
      <c r="Q51" s="88">
        <f t="shared" si="10"/>
        <v>198.45099999999999</v>
      </c>
      <c r="R51" s="88">
        <f t="shared" si="10"/>
        <v>289.41500000000002</v>
      </c>
      <c r="S51" s="88">
        <f t="shared" si="10"/>
        <v>184.59299999999999</v>
      </c>
      <c r="T51" s="88">
        <f t="shared" si="10"/>
        <v>188.52699999999999</v>
      </c>
      <c r="U51" s="88">
        <f t="shared" si="10"/>
        <v>203.226</v>
      </c>
      <c r="V51" s="88">
        <f t="shared" si="10"/>
        <v>52.207999999999998</v>
      </c>
      <c r="W51" s="88">
        <f t="shared" si="10"/>
        <v>11.598000000000001</v>
      </c>
      <c r="X51" s="88">
        <f t="shared" si="10"/>
        <v>7.9649999999999999</v>
      </c>
      <c r="Y51" s="88">
        <f t="shared" si="10"/>
        <v>52.760000000000005</v>
      </c>
      <c r="Z51" s="89">
        <f t="shared" si="10"/>
        <v>0</v>
      </c>
      <c r="AA51" s="105">
        <f>SUM(B51:Z51)</f>
        <v>1532.3579999999997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7" sqref="R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13.3</v>
      </c>
      <c r="C4" s="18">
        <v>13.5</v>
      </c>
      <c r="D4" s="18">
        <v>5.0999999999999996</v>
      </c>
      <c r="E4" s="18"/>
      <c r="F4" s="18"/>
      <c r="G4" s="18"/>
      <c r="H4" s="18">
        <v>-4</v>
      </c>
      <c r="I4" s="18"/>
      <c r="J4" s="18"/>
      <c r="K4" s="18"/>
      <c r="L4" s="18"/>
      <c r="M4" s="18"/>
      <c r="N4" s="18">
        <v>-0.5</v>
      </c>
      <c r="O4" s="18">
        <v>-10.7</v>
      </c>
      <c r="P4" s="18">
        <v>-75.400000000000006</v>
      </c>
      <c r="Q4" s="18">
        <v>-198.5</v>
      </c>
      <c r="R4" s="18">
        <v>18.7</v>
      </c>
      <c r="S4" s="18"/>
      <c r="T4" s="18">
        <v>-138.6</v>
      </c>
      <c r="U4" s="18"/>
      <c r="V4" s="18"/>
      <c r="W4" s="18"/>
      <c r="X4" s="18"/>
      <c r="Y4" s="18">
        <v>51.7</v>
      </c>
      <c r="Z4" s="19"/>
      <c r="AA4" s="112">
        <f>SUM(B4:Z4)</f>
        <v>-325.40000000000003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207.15</v>
      </c>
      <c r="C7" s="118">
        <v>195</v>
      </c>
      <c r="D7" s="118">
        <v>186.62</v>
      </c>
      <c r="E7" s="118">
        <v>106.55</v>
      </c>
      <c r="F7" s="118">
        <v>125.84</v>
      </c>
      <c r="G7" s="118">
        <v>153.4</v>
      </c>
      <c r="H7" s="118">
        <v>185.52</v>
      </c>
      <c r="I7" s="118">
        <v>223.27</v>
      </c>
      <c r="J7" s="118">
        <v>225.82</v>
      </c>
      <c r="K7" s="118">
        <v>202.65</v>
      </c>
      <c r="L7" s="118">
        <v>200.51</v>
      </c>
      <c r="M7" s="118">
        <v>219.47</v>
      </c>
      <c r="N7" s="118">
        <v>218</v>
      </c>
      <c r="O7" s="118">
        <v>201.21</v>
      </c>
      <c r="P7" s="118">
        <v>200.06</v>
      </c>
      <c r="Q7" s="118">
        <v>225</v>
      </c>
      <c r="R7" s="118">
        <v>244.61</v>
      </c>
      <c r="S7" s="118">
        <v>272.08999999999997</v>
      </c>
      <c r="T7" s="118">
        <v>268.64999999999998</v>
      </c>
      <c r="U7" s="118">
        <v>250.55</v>
      </c>
      <c r="V7" s="118">
        <v>229.96</v>
      </c>
      <c r="W7" s="118">
        <v>211.1</v>
      </c>
      <c r="X7" s="118">
        <v>193.06</v>
      </c>
      <c r="Y7" s="118">
        <v>212.02</v>
      </c>
      <c r="Z7" s="119"/>
      <c r="AA7" s="120">
        <f>IF(SUM(B7:Z7)&lt;&gt;0,AVERAGEIF(B7:Z7,"&lt;&gt;"""),"")</f>
        <v>206.58791666666673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4</v>
      </c>
      <c r="I15" s="134"/>
      <c r="J15" s="134"/>
      <c r="K15" s="134"/>
      <c r="L15" s="134"/>
      <c r="M15" s="134"/>
      <c r="N15" s="134">
        <v>0.5</v>
      </c>
      <c r="O15" s="134">
        <v>10.7</v>
      </c>
      <c r="P15" s="134">
        <v>75.400000000000006</v>
      </c>
      <c r="Q15" s="134">
        <v>198.5</v>
      </c>
      <c r="R15" s="134"/>
      <c r="S15" s="134"/>
      <c r="T15" s="134">
        <v>138.6</v>
      </c>
      <c r="U15" s="134"/>
      <c r="V15" s="134"/>
      <c r="W15" s="134"/>
      <c r="X15" s="134"/>
      <c r="Y15" s="134"/>
      <c r="Z15" s="132"/>
      <c r="AA15" s="133">
        <f t="shared" si="0"/>
        <v>427.70000000000005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4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0.5</v>
      </c>
      <c r="O16" s="136">
        <f t="shared" si="1"/>
        <v>10.7</v>
      </c>
      <c r="P16" s="136">
        <f t="shared" si="1"/>
        <v>75.400000000000006</v>
      </c>
      <c r="Q16" s="136">
        <f t="shared" si="1"/>
        <v>198.5</v>
      </c>
      <c r="R16" s="136">
        <f t="shared" si="1"/>
        <v>0</v>
      </c>
      <c r="S16" s="136">
        <f t="shared" si="1"/>
        <v>0</v>
      </c>
      <c r="T16" s="136">
        <f t="shared" si="1"/>
        <v>138.6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427.70000000000005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13.3</v>
      </c>
      <c r="C23" s="134">
        <v>13.5</v>
      </c>
      <c r="D23" s="134">
        <v>5.0999999999999996</v>
      </c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18.7</v>
      </c>
      <c r="S23" s="134"/>
      <c r="T23" s="134"/>
      <c r="U23" s="134"/>
      <c r="V23" s="134"/>
      <c r="W23" s="134"/>
      <c r="X23" s="134"/>
      <c r="Y23" s="134">
        <v>51.7</v>
      </c>
      <c r="Z23" s="132"/>
      <c r="AA23" s="133">
        <f t="shared" si="2"/>
        <v>102.3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13.3</v>
      </c>
      <c r="C24" s="136">
        <f t="shared" si="3"/>
        <v>13.5</v>
      </c>
      <c r="D24" s="136">
        <f t="shared" si="3"/>
        <v>5.0999999999999996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18.7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51.7</v>
      </c>
      <c r="Z24" s="137" t="str">
        <f t="shared" si="3"/>
        <v/>
      </c>
      <c r="AA24" s="90">
        <f t="shared" si="2"/>
        <v>102.3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2022-01-05T14:17:55Z</dcterms:created>
  <dcterms:modified xsi:type="dcterms:W3CDTF">2022-01-05T14:17:56Z</dcterms:modified>
</cp:coreProperties>
</file>