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<sst xmlns="http://schemas.openxmlformats.org/spreadsheetml/2006/main" count="117" uniqueCount="53">
  <si>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03/01/2022 16:20:51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</si>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</sst>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14.478</c:v>
                </c:pt>
                <c:pt idx="1">
                  <c:v>31.494</c:v>
                </c:pt>
                <c:pt idx="2">
                  <c:v>25.771000000000001</c:v>
                </c:pt>
                <c:pt idx="6">
                  <c:v>27.003</c:v>
                </c:pt>
                <c:pt idx="7">
                  <c:v>2.4470000000000001</c:v>
                </c:pt>
                <c:pt idx="8">
                  <c:v>193.56</c:v>
                </c:pt>
                <c:pt idx="9">
                  <c:v>480</c:v>
                </c:pt>
                <c:pt idx="10">
                  <c:v>555</c:v>
                </c:pt>
                <c:pt idx="11">
                  <c:v>550</c:v>
                </c:pt>
                <c:pt idx="12">
                  <c:v>550</c:v>
                </c:pt>
                <c:pt idx="13">
                  <c:v>550</c:v>
                </c:pt>
                <c:pt idx="14">
                  <c:v>450</c:v>
                </c:pt>
                <c:pt idx="15">
                  <c:v>450</c:v>
                </c:pt>
                <c:pt idx="16">
                  <c:v>450</c:v>
                </c:pt>
                <c:pt idx="17">
                  <c:v>450</c:v>
                </c:pt>
                <c:pt idx="18">
                  <c:v>555</c:v>
                </c:pt>
                <c:pt idx="19">
                  <c:v>432</c:v>
                </c:pt>
                <c:pt idx="20">
                  <c:v>138</c:v>
                </c:pt>
                <c:pt idx="21">
                  <c:v>295.2</c:v>
                </c:pt>
                <c:pt idx="22">
                  <c:v>210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0.14000000000000001</c:v>
                </c:pt>
                <c:pt idx="2">
                  <c:v>0.53</c:v>
                </c:pt>
                <c:pt idx="6">
                  <c:v>1.97</c:v>
                </c:pt>
                <c:pt idx="7">
                  <c:v>1.1859999999999999</c:v>
                </c:pt>
                <c:pt idx="8">
                  <c:v>2.2130000000000001</c:v>
                </c:pt>
                <c:pt idx="11">
                  <c:v>0.11</c:v>
                </c:pt>
                <c:pt idx="13">
                  <c:v>0.35699999999999998</c:v>
                </c:pt>
                <c:pt idx="20">
                  <c:v>1.4469999999999998</c:v>
                </c:pt>
                <c:pt idx="21">
                  <c:v>3.2819999999999996</c:v>
                </c:pt>
                <c:pt idx="22">
                  <c:v>3.8079999999999998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100</c:v>
                </c:pt>
                <c:pt idx="4">
                  <c:v>85.153000000000006</c:v>
                </c:pt>
                <c:pt idx="5">
                  <c:v>72.965000000000003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8401224"/>
        <c:axId val="448401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21.66</c:v>
                </c:pt>
                <c:pt idx="1">
                  <c:v>34.805</c:v>
                </c:pt>
                <c:pt idx="2">
                  <c:v>30.762999999999998</c:v>
                </c:pt>
                <c:pt idx="3">
                  <c:v>101.98500000000001</c:v>
                </c:pt>
                <c:pt idx="4">
                  <c:v>86.478999999999985</c:v>
                </c:pt>
                <c:pt idx="5">
                  <c:v>73.534999999999997</c:v>
                </c:pt>
                <c:pt idx="6">
                  <c:v>28.972999999999999</c:v>
                </c:pt>
                <c:pt idx="7">
                  <c:v>6.6029999999999998</c:v>
                </c:pt>
                <c:pt idx="8">
                  <c:v>200.9</c:v>
                </c:pt>
                <c:pt idx="9">
                  <c:v>480.97599999999994</c:v>
                </c:pt>
                <c:pt idx="10">
                  <c:v>557.3309999999999</c:v>
                </c:pt>
                <c:pt idx="11">
                  <c:v>553.64200000000017</c:v>
                </c:pt>
                <c:pt idx="12">
                  <c:v>550.84699999999998</c:v>
                </c:pt>
                <c:pt idx="13">
                  <c:v>550.32100000000003</c:v>
                </c:pt>
                <c:pt idx="14">
                  <c:v>451.69299999999993</c:v>
                </c:pt>
                <c:pt idx="15">
                  <c:v>453.54499999999996</c:v>
                </c:pt>
                <c:pt idx="16">
                  <c:v>453.19000000000011</c:v>
                </c:pt>
                <c:pt idx="17">
                  <c:v>456.64300000000003</c:v>
                </c:pt>
                <c:pt idx="18">
                  <c:v>558.60900000000004</c:v>
                </c:pt>
                <c:pt idx="19">
                  <c:v>436.20500000000004</c:v>
                </c:pt>
                <c:pt idx="20">
                  <c:v>142.93700000000001</c:v>
                </c:pt>
                <c:pt idx="21">
                  <c:v>302.75100000000003</c:v>
                </c:pt>
                <c:pt idx="22">
                  <c:v>217.91799999999998</c:v>
                </c:pt>
                <c:pt idx="23">
                  <c:v>212.14299999999994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401224"/>
        <c:axId val="448401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225.64</c:v>
                </c:pt>
                <c:pt idx="1">
                  <c:v>226.61</c:v>
                </c:pt>
                <c:pt idx="2">
                  <c:v>225.76</c:v>
                </c:pt>
                <c:pt idx="3">
                  <c:v>74.14</c:v>
                </c:pt>
                <c:pt idx="4">
                  <c:v>73</c:v>
                </c:pt>
                <c:pt idx="5">
                  <c:v>84</c:v>
                </c:pt>
                <c:pt idx="6">
                  <c:v>195.3</c:v>
                </c:pt>
                <c:pt idx="7">
                  <c:v>229.64</c:v>
                </c:pt>
                <c:pt idx="8">
                  <c:v>205</c:v>
                </c:pt>
                <c:pt idx="9">
                  <c:v>184.8</c:v>
                </c:pt>
                <c:pt idx="10">
                  <c:v>181.88</c:v>
                </c:pt>
                <c:pt idx="11">
                  <c:v>180.42</c:v>
                </c:pt>
                <c:pt idx="12">
                  <c:v>179.39</c:v>
                </c:pt>
                <c:pt idx="13">
                  <c:v>179.59</c:v>
                </c:pt>
                <c:pt idx="14">
                  <c:v>191</c:v>
                </c:pt>
                <c:pt idx="15">
                  <c:v>180.93</c:v>
                </c:pt>
                <c:pt idx="16">
                  <c:v>189.27</c:v>
                </c:pt>
                <c:pt idx="17">
                  <c:v>199.86</c:v>
                </c:pt>
                <c:pt idx="18">
                  <c:v>189.19</c:v>
                </c:pt>
                <c:pt idx="19">
                  <c:v>182.35</c:v>
                </c:pt>
                <c:pt idx="20">
                  <c:v>170.85</c:v>
                </c:pt>
                <c:pt idx="21">
                  <c:v>163.72999999999999</c:v>
                </c:pt>
                <c:pt idx="22">
                  <c:v>161.26</c:v>
                </c:pt>
                <c:pt idx="23">
                  <c:v>135.74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402400"/>
        <c:axId val="448402008"/>
      </c:lineChart>
      <c:catAx>
        <c:axId val="448401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401616"/>
        <c:crosses val="autoZero"/>
        <c:auto val="1"/>
        <c:lblAlgn val="ctr"/>
        <c:lblOffset val="100"/>
        <c:noMultiLvlLbl val="0"/>
      </c:catAx>
      <c:valAx>
        <c:axId val="44840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401224"/>
        <c:crosses val="autoZero"/>
        <c:crossBetween val="between"/>
      </c:valAx>
      <c:valAx>
        <c:axId val="448402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402400"/>
        <c:crosses val="max"/>
        <c:crossBetween val="between"/>
      </c:valAx>
      <c:catAx>
        <c:axId val="448402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8402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21.659999999999997</v>
      </c>
      <c r="C4" s="18">
        <v>34.805</v>
      </c>
      <c r="D4" s="18">
        <v>30.763000000000002</v>
      </c>
      <c r="E4" s="18">
        <v>102.03099999999999</v>
      </c>
      <c r="F4" s="18">
        <v>86.460000000000008</v>
      </c>
      <c r="G4" s="18">
        <v>73.486999999999995</v>
      </c>
      <c r="H4" s="18">
        <v>28.972999999999999</v>
      </c>
      <c r="I4" s="18">
        <v>6.6029999999999998</v>
      </c>
      <c r="J4" s="18">
        <v>200.87400000000002</v>
      </c>
      <c r="K4" s="18">
        <v>480.94299999999998</v>
      </c>
      <c r="L4" s="18">
        <v>557.30700000000013</v>
      </c>
      <c r="M4" s="18">
        <v>553.60900000000004</v>
      </c>
      <c r="N4" s="18">
        <v>550.80799999999999</v>
      </c>
      <c r="O4" s="18">
        <v>550.35699999999997</v>
      </c>
      <c r="P4" s="18">
        <v>451.69299999999998</v>
      </c>
      <c r="Q4" s="18">
        <v>453.495</v>
      </c>
      <c r="R4" s="18">
        <v>453.16500000000002</v>
      </c>
      <c r="S4" s="18">
        <v>456.66300000000001</v>
      </c>
      <c r="T4" s="18">
        <v>558.61599999999999</v>
      </c>
      <c r="U4" s="18">
        <v>436.15500000000003</v>
      </c>
      <c r="V4" s="18">
        <v>142.98599999999999</v>
      </c>
      <c r="W4" s="18">
        <v>302.70399999999989</v>
      </c>
      <c r="X4" s="18">
        <v>217.92599999999999</v>
      </c>
      <c r="Y4" s="18">
        <v>212.131</v>
      </c>
      <c r="Z4" s="19"/>
      <c r="AA4" s="20">
        <f>SUM(B4:Z4)</f>
        <v>6964.2139999999999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225.64</v>
      </c>
      <c r="C7" s="28">
        <v>226.61</v>
      </c>
      <c r="D7" s="28">
        <v>225.76</v>
      </c>
      <c r="E7" s="28">
        <v>74.14</v>
      </c>
      <c r="F7" s="28">
        <v>73</v>
      </c>
      <c r="G7" s="28">
        <v>84</v>
      </c>
      <c r="H7" s="28">
        <v>195.3</v>
      </c>
      <c r="I7" s="28">
        <v>229.64</v>
      </c>
      <c r="J7" s="28">
        <v>205</v>
      </c>
      <c r="K7" s="28">
        <v>184.8</v>
      </c>
      <c r="L7" s="28">
        <v>181.88</v>
      </c>
      <c r="M7" s="28">
        <v>180.42</v>
      </c>
      <c r="N7" s="28">
        <v>179.39</v>
      </c>
      <c r="O7" s="28">
        <v>179.59</v>
      </c>
      <c r="P7" s="28">
        <v>191</v>
      </c>
      <c r="Q7" s="28">
        <v>180.93</v>
      </c>
      <c r="R7" s="28">
        <v>189.27</v>
      </c>
      <c r="S7" s="28">
        <v>199.86</v>
      </c>
      <c r="T7" s="28">
        <v>189.19</v>
      </c>
      <c r="U7" s="28">
        <v>182.35</v>
      </c>
      <c r="V7" s="28">
        <v>170.85</v>
      </c>
      <c r="W7" s="28">
        <v>163.72999999999999</v>
      </c>
      <c r="X7" s="28">
        <v>161.26</v>
      </c>
      <c r="Y7" s="28">
        <v>135.74</v>
      </c>
      <c r="Z7" s="29"/>
      <c r="AA7" s="30">
        <f>IF(SUM(B7:Z7)&lt;&gt;0,AVERAGEIF(B7:Z7,"&lt;&gt;"""),"")</f>
        <v>175.38958333333332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14.478</v>
      </c>
      <c r="C12" s="52">
        <v>31.494</v>
      </c>
      <c r="D12" s="52">
        <v>25.771000000000001</v>
      </c>
      <c r="E12" s="52"/>
      <c r="F12" s="52"/>
      <c r="G12" s="52"/>
      <c r="H12" s="52">
        <v>27.003</v>
      </c>
      <c r="I12" s="52">
        <v>2.4470000000000001</v>
      </c>
      <c r="J12" s="52">
        <v>193.56</v>
      </c>
      <c r="K12" s="52">
        <v>480</v>
      </c>
      <c r="L12" s="52">
        <v>555</v>
      </c>
      <c r="M12" s="52">
        <v>550</v>
      </c>
      <c r="N12" s="52">
        <v>550</v>
      </c>
      <c r="O12" s="52">
        <v>550</v>
      </c>
      <c r="P12" s="52">
        <v>450</v>
      </c>
      <c r="Q12" s="52">
        <v>450</v>
      </c>
      <c r="R12" s="52">
        <v>450</v>
      </c>
      <c r="S12" s="52">
        <v>450</v>
      </c>
      <c r="T12" s="52">
        <v>555</v>
      </c>
      <c r="U12" s="52">
        <v>432</v>
      </c>
      <c r="V12" s="52">
        <v>138</v>
      </c>
      <c r="W12" s="52">
        <v>295.2</v>
      </c>
      <c r="X12" s="52">
        <v>210</v>
      </c>
      <c r="Y12" s="52">
        <v>210</v>
      </c>
      <c r="Z12" s="53"/>
      <c r="AA12" s="54">
        <f t="shared" si="0"/>
        <v>6619.9529999999995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100</v>
      </c>
      <c r="F13" s="52">
        <v>85.153000000000006</v>
      </c>
      <c r="G13" s="52">
        <v>72.965000000000003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258.11800000000005</v>
      </c>
    </row>
    <row r="14" spans="1:27" ht="24.95" customHeight="1" x14ac:dyDescent="0.2">
      <c r="A14" s="55" t="s">
        <v>10</v>
      </c>
      <c r="B14" s="56">
        <v>0.14000000000000001</v>
      </c>
      <c r="C14" s="57"/>
      <c r="D14" s="57">
        <v>0.53</v>
      </c>
      <c r="E14" s="57"/>
      <c r="F14" s="57"/>
      <c r="G14" s="57"/>
      <c r="H14" s="57">
        <v>1.97</v>
      </c>
      <c r="I14" s="57">
        <v>1.1859999999999999</v>
      </c>
      <c r="J14" s="57">
        <v>2.2130000000000001</v>
      </c>
      <c r="K14" s="57"/>
      <c r="L14" s="57"/>
      <c r="M14" s="57">
        <v>0.11</v>
      </c>
      <c r="N14" s="57"/>
      <c r="O14" s="57">
        <v>0.35699999999999998</v>
      </c>
      <c r="P14" s="57"/>
      <c r="Q14" s="57"/>
      <c r="R14" s="57"/>
      <c r="S14" s="57"/>
      <c r="T14" s="57"/>
      <c r="U14" s="57"/>
      <c r="V14" s="57">
        <v>1.4469999999999998</v>
      </c>
      <c r="W14" s="57">
        <v>3.2819999999999996</v>
      </c>
      <c r="X14" s="57">
        <v>3.8079999999999998</v>
      </c>
      <c r="Y14" s="57"/>
      <c r="Z14" s="58"/>
      <c r="AA14" s="59">
        <f t="shared" si="0"/>
        <v>15.042999999999999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14.618</v>
      </c>
      <c r="C16" s="62">
        <f t="shared" ref="C16:Z16" si="1">IF(LEN(C$2)&gt;0,SUM(C10:C15),"")</f>
        <v>31.494</v>
      </c>
      <c r="D16" s="62">
        <f t="shared" si="1"/>
        <v>26.301000000000002</v>
      </c>
      <c r="E16" s="62">
        <f t="shared" si="1"/>
        <v>100</v>
      </c>
      <c r="F16" s="62">
        <f t="shared" si="1"/>
        <v>85.153000000000006</v>
      </c>
      <c r="G16" s="62">
        <f t="shared" si="1"/>
        <v>72.965000000000003</v>
      </c>
      <c r="H16" s="62">
        <f t="shared" si="1"/>
        <v>28.972999999999999</v>
      </c>
      <c r="I16" s="62">
        <f t="shared" si="1"/>
        <v>3.633</v>
      </c>
      <c r="J16" s="62">
        <f t="shared" si="1"/>
        <v>195.773</v>
      </c>
      <c r="K16" s="62">
        <f t="shared" si="1"/>
        <v>480</v>
      </c>
      <c r="L16" s="62">
        <f t="shared" si="1"/>
        <v>555</v>
      </c>
      <c r="M16" s="62">
        <f t="shared" si="1"/>
        <v>550.11</v>
      </c>
      <c r="N16" s="62">
        <f t="shared" si="1"/>
        <v>550</v>
      </c>
      <c r="O16" s="62">
        <f t="shared" si="1"/>
        <v>550.35699999999997</v>
      </c>
      <c r="P16" s="62">
        <f t="shared" si="1"/>
        <v>450</v>
      </c>
      <c r="Q16" s="62">
        <f t="shared" si="1"/>
        <v>450</v>
      </c>
      <c r="R16" s="62">
        <f t="shared" si="1"/>
        <v>450</v>
      </c>
      <c r="S16" s="62">
        <f t="shared" si="1"/>
        <v>450</v>
      </c>
      <c r="T16" s="62">
        <f t="shared" si="1"/>
        <v>555</v>
      </c>
      <c r="U16" s="62">
        <f t="shared" si="1"/>
        <v>432</v>
      </c>
      <c r="V16" s="62">
        <f t="shared" si="1"/>
        <v>139.447</v>
      </c>
      <c r="W16" s="62">
        <f t="shared" si="1"/>
        <v>298.48199999999997</v>
      </c>
      <c r="X16" s="62">
        <f t="shared" si="1"/>
        <v>213.80799999999999</v>
      </c>
      <c r="Y16" s="62">
        <f t="shared" si="1"/>
        <v>210</v>
      </c>
      <c r="Z16" s="63" t="str">
        <f t="shared" si="1"/>
        <v/>
      </c>
      <c r="AA16" s="64">
        <f>SUM(AA10:AA15)</f>
        <v>6893.1139999999996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7.0420000000000007</v>
      </c>
      <c r="C21" s="81">
        <v>3.3109999999999999</v>
      </c>
      <c r="D21" s="81">
        <v>4.4619999999999997</v>
      </c>
      <c r="E21" s="81">
        <v>2.0309999999999997</v>
      </c>
      <c r="F21" s="81">
        <v>1.3069999999999999</v>
      </c>
      <c r="G21" s="81">
        <v>0.52200000000000002</v>
      </c>
      <c r="H21" s="81"/>
      <c r="I21" s="81">
        <v>2.9699999999999998</v>
      </c>
      <c r="J21" s="81">
        <v>5.101</v>
      </c>
      <c r="K21" s="81">
        <v>0.94299999999999995</v>
      </c>
      <c r="L21" s="81">
        <v>2.3069999999999999</v>
      </c>
      <c r="M21" s="81">
        <v>3.4990000000000001</v>
      </c>
      <c r="N21" s="81">
        <v>0.80800000000000005</v>
      </c>
      <c r="O21" s="81"/>
      <c r="P21" s="81">
        <v>1.6930000000000001</v>
      </c>
      <c r="Q21" s="81">
        <v>3.4950000000000001</v>
      </c>
      <c r="R21" s="81">
        <v>3.165</v>
      </c>
      <c r="S21" s="81">
        <v>6.6630000000000003</v>
      </c>
      <c r="T21" s="81">
        <v>3.6160000000000005</v>
      </c>
      <c r="U21" s="81">
        <v>4.1549999999999994</v>
      </c>
      <c r="V21" s="81">
        <v>3.5390000000000001</v>
      </c>
      <c r="W21" s="81">
        <v>4.2219999999999995</v>
      </c>
      <c r="X21" s="81">
        <v>4.1180000000000003</v>
      </c>
      <c r="Y21" s="81">
        <v>2.1310000000000002</v>
      </c>
      <c r="Z21" s="78"/>
      <c r="AA21" s="79">
        <f t="shared" si="2"/>
        <v>71.09999999999998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7.0420000000000007</v>
      </c>
      <c r="C25" s="88">
        <f t="shared" ref="C25:Z25" si="3">IF(LEN(C$2)&gt;0,SUM(C19:C24),"")</f>
        <v>3.3109999999999999</v>
      </c>
      <c r="D25" s="88">
        <f t="shared" si="3"/>
        <v>4.4619999999999997</v>
      </c>
      <c r="E25" s="88">
        <f t="shared" si="3"/>
        <v>2.0309999999999997</v>
      </c>
      <c r="F25" s="88">
        <f t="shared" si="3"/>
        <v>1.3069999999999999</v>
      </c>
      <c r="G25" s="88">
        <f t="shared" si="3"/>
        <v>0.52200000000000002</v>
      </c>
      <c r="H25" s="88">
        <f t="shared" si="3"/>
        <v>0</v>
      </c>
      <c r="I25" s="88">
        <f t="shared" si="3"/>
        <v>2.9699999999999998</v>
      </c>
      <c r="J25" s="88">
        <f t="shared" si="3"/>
        <v>5.101</v>
      </c>
      <c r="K25" s="88">
        <f t="shared" si="3"/>
        <v>0.94299999999999995</v>
      </c>
      <c r="L25" s="88">
        <f t="shared" si="3"/>
        <v>2.3069999999999999</v>
      </c>
      <c r="M25" s="88">
        <f t="shared" si="3"/>
        <v>3.4990000000000001</v>
      </c>
      <c r="N25" s="88">
        <f t="shared" si="3"/>
        <v>0.80800000000000005</v>
      </c>
      <c r="O25" s="88">
        <f t="shared" si="3"/>
        <v>0</v>
      </c>
      <c r="P25" s="88">
        <f t="shared" si="3"/>
        <v>1.6930000000000001</v>
      </c>
      <c r="Q25" s="88">
        <f t="shared" si="3"/>
        <v>3.4950000000000001</v>
      </c>
      <c r="R25" s="88">
        <f t="shared" si="3"/>
        <v>3.165</v>
      </c>
      <c r="S25" s="88">
        <f t="shared" si="3"/>
        <v>6.6630000000000003</v>
      </c>
      <c r="T25" s="88">
        <f t="shared" si="3"/>
        <v>3.6160000000000005</v>
      </c>
      <c r="U25" s="88">
        <f t="shared" si="3"/>
        <v>4.1549999999999994</v>
      </c>
      <c r="V25" s="88">
        <f t="shared" si="3"/>
        <v>3.5390000000000001</v>
      </c>
      <c r="W25" s="88">
        <f t="shared" si="3"/>
        <v>4.2219999999999995</v>
      </c>
      <c r="X25" s="88">
        <f t="shared" si="3"/>
        <v>4.1180000000000003</v>
      </c>
      <c r="Y25" s="88">
        <f t="shared" si="3"/>
        <v>2.1310000000000002</v>
      </c>
      <c r="Z25" s="89" t="str">
        <f t="shared" si="3"/>
        <v/>
      </c>
      <c r="AA25" s="90">
        <f>SUM(AA19:AA24)</f>
        <v>71.09999999999998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21.66</v>
      </c>
      <c r="C29" s="77">
        <v>34.805</v>
      </c>
      <c r="D29" s="77">
        <v>30.763000000000002</v>
      </c>
      <c r="E29" s="77">
        <v>102.03100000000001</v>
      </c>
      <c r="F29" s="77">
        <v>86.46</v>
      </c>
      <c r="G29" s="77">
        <v>73.486999999999995</v>
      </c>
      <c r="H29" s="77">
        <v>28.972999999999999</v>
      </c>
      <c r="I29" s="77">
        <v>6.6029999999999998</v>
      </c>
      <c r="J29" s="77">
        <v>200.874</v>
      </c>
      <c r="K29" s="77">
        <v>480.94299999999998</v>
      </c>
      <c r="L29" s="77">
        <v>557.30700000000002</v>
      </c>
      <c r="M29" s="77">
        <v>553.60900000000004</v>
      </c>
      <c r="N29" s="77">
        <v>550.80799999999999</v>
      </c>
      <c r="O29" s="77">
        <v>550.35699999999997</v>
      </c>
      <c r="P29" s="77">
        <v>451.69299999999998</v>
      </c>
      <c r="Q29" s="77">
        <v>453.495</v>
      </c>
      <c r="R29" s="77">
        <v>453.16500000000002</v>
      </c>
      <c r="S29" s="77">
        <v>456.66300000000001</v>
      </c>
      <c r="T29" s="77">
        <v>558.61599999999999</v>
      </c>
      <c r="U29" s="77">
        <v>436.15499999999997</v>
      </c>
      <c r="V29" s="77">
        <v>142.98599999999999</v>
      </c>
      <c r="W29" s="77">
        <v>302.70400000000001</v>
      </c>
      <c r="X29" s="77">
        <v>217.92599999999999</v>
      </c>
      <c r="Y29" s="77">
        <v>212.131</v>
      </c>
      <c r="Z29" s="78"/>
      <c r="AA29" s="79">
        <f>SUM(B29:Z29)</f>
        <v>6964.2139999999999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21.66</v>
      </c>
      <c r="C31" s="62">
        <f t="shared" ref="C31:Z31" si="4">IF(LEN(C$2)&gt;0,SUM(C28:C30),"")</f>
        <v>34.805</v>
      </c>
      <c r="D31" s="62">
        <f t="shared" si="4"/>
        <v>30.763000000000002</v>
      </c>
      <c r="E31" s="62">
        <f t="shared" si="4"/>
        <v>102.03100000000001</v>
      </c>
      <c r="F31" s="62">
        <f t="shared" si="4"/>
        <v>86.46</v>
      </c>
      <c r="G31" s="62">
        <f t="shared" si="4"/>
        <v>73.486999999999995</v>
      </c>
      <c r="H31" s="62">
        <f t="shared" si="4"/>
        <v>28.972999999999999</v>
      </c>
      <c r="I31" s="62">
        <f t="shared" si="4"/>
        <v>6.6029999999999998</v>
      </c>
      <c r="J31" s="62">
        <f t="shared" si="4"/>
        <v>200.874</v>
      </c>
      <c r="K31" s="62">
        <f t="shared" si="4"/>
        <v>480.94299999999998</v>
      </c>
      <c r="L31" s="62">
        <f t="shared" si="4"/>
        <v>557.30700000000002</v>
      </c>
      <c r="M31" s="62">
        <f t="shared" si="4"/>
        <v>553.60900000000004</v>
      </c>
      <c r="N31" s="62">
        <f t="shared" si="4"/>
        <v>550.80799999999999</v>
      </c>
      <c r="O31" s="62">
        <f t="shared" si="4"/>
        <v>550.35699999999997</v>
      </c>
      <c r="P31" s="62">
        <f t="shared" si="4"/>
        <v>451.69299999999998</v>
      </c>
      <c r="Q31" s="62">
        <f t="shared" si="4"/>
        <v>453.495</v>
      </c>
      <c r="R31" s="62">
        <f t="shared" si="4"/>
        <v>453.16500000000002</v>
      </c>
      <c r="S31" s="62">
        <f t="shared" si="4"/>
        <v>456.66300000000001</v>
      </c>
      <c r="T31" s="62">
        <f t="shared" si="4"/>
        <v>558.61599999999999</v>
      </c>
      <c r="U31" s="62">
        <f t="shared" si="4"/>
        <v>436.15499999999997</v>
      </c>
      <c r="V31" s="62">
        <f t="shared" si="4"/>
        <v>142.98599999999999</v>
      </c>
      <c r="W31" s="62">
        <f t="shared" si="4"/>
        <v>302.70400000000001</v>
      </c>
      <c r="X31" s="62">
        <f t="shared" si="4"/>
        <v>217.92599999999999</v>
      </c>
      <c r="Y31" s="62">
        <f t="shared" si="4"/>
        <v>212.131</v>
      </c>
      <c r="Z31" s="63" t="str">
        <f t="shared" si="4"/>
        <v/>
      </c>
      <c r="AA31" s="64">
        <f>SUM(AA28:AA30)</f>
        <v>6964.2139999999999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21.66</v>
      </c>
      <c r="C51" s="88">
        <f t="shared" si="10"/>
        <v>34.805</v>
      </c>
      <c r="D51" s="88">
        <f t="shared" si="10"/>
        <v>30.763000000000002</v>
      </c>
      <c r="E51" s="88">
        <f t="shared" si="10"/>
        <v>102.03100000000001</v>
      </c>
      <c r="F51" s="88">
        <f t="shared" si="10"/>
        <v>86.460000000000008</v>
      </c>
      <c r="G51" s="88">
        <f t="shared" si="10"/>
        <v>73.487000000000009</v>
      </c>
      <c r="H51" s="88">
        <f t="shared" si="10"/>
        <v>28.972999999999999</v>
      </c>
      <c r="I51" s="88">
        <f t="shared" si="10"/>
        <v>6.6029999999999998</v>
      </c>
      <c r="J51" s="88">
        <f t="shared" si="10"/>
        <v>200.874</v>
      </c>
      <c r="K51" s="88">
        <f t="shared" si="10"/>
        <v>480.94299999999998</v>
      </c>
      <c r="L51" s="88">
        <f t="shared" si="10"/>
        <v>557.30700000000002</v>
      </c>
      <c r="M51" s="88">
        <f t="shared" si="10"/>
        <v>553.60900000000004</v>
      </c>
      <c r="N51" s="88">
        <f t="shared" si="10"/>
        <v>550.80799999999999</v>
      </c>
      <c r="O51" s="88">
        <f t="shared" si="10"/>
        <v>550.35699999999997</v>
      </c>
      <c r="P51" s="88">
        <f t="shared" si="10"/>
        <v>451.69299999999998</v>
      </c>
      <c r="Q51" s="88">
        <f t="shared" si="10"/>
        <v>453.495</v>
      </c>
      <c r="R51" s="88">
        <f t="shared" si="10"/>
        <v>453.16500000000002</v>
      </c>
      <c r="S51" s="88">
        <f t="shared" si="10"/>
        <v>456.66300000000001</v>
      </c>
      <c r="T51" s="88">
        <f t="shared" si="10"/>
        <v>558.61599999999999</v>
      </c>
      <c r="U51" s="88">
        <f t="shared" si="10"/>
        <v>436.15499999999997</v>
      </c>
      <c r="V51" s="88">
        <f t="shared" si="10"/>
        <v>142.98599999999999</v>
      </c>
      <c r="W51" s="88">
        <f t="shared" si="10"/>
        <v>302.70399999999995</v>
      </c>
      <c r="X51" s="88">
        <f t="shared" si="10"/>
        <v>217.92599999999999</v>
      </c>
      <c r="Y51" s="88">
        <f t="shared" si="10"/>
        <v>212.131</v>
      </c>
      <c r="Z51" s="89" t="str">
        <f t="shared" si="10"/>
        <v/>
      </c>
      <c r="AA51" s="105">
        <f>SUM(B51:Z51)</f>
        <v>6964.2139999999999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21.66</v>
      </c>
      <c r="C4" s="18">
        <v>34.805</v>
      </c>
      <c r="D4" s="18">
        <v>30.762999999999998</v>
      </c>
      <c r="E4" s="18">
        <v>101.98500000000001</v>
      </c>
      <c r="F4" s="18">
        <v>86.478999999999985</v>
      </c>
      <c r="G4" s="18">
        <v>73.534999999999997</v>
      </c>
      <c r="H4" s="18">
        <v>28.972999999999999</v>
      </c>
      <c r="I4" s="18">
        <v>6.6029999999999998</v>
      </c>
      <c r="J4" s="18">
        <v>200.9</v>
      </c>
      <c r="K4" s="18">
        <v>480.97599999999994</v>
      </c>
      <c r="L4" s="18">
        <v>557.3309999999999</v>
      </c>
      <c r="M4" s="18">
        <v>553.64200000000017</v>
      </c>
      <c r="N4" s="18">
        <v>550.84699999999998</v>
      </c>
      <c r="O4" s="18">
        <v>550.32100000000003</v>
      </c>
      <c r="P4" s="18">
        <v>451.69299999999993</v>
      </c>
      <c r="Q4" s="18">
        <v>453.54499999999996</v>
      </c>
      <c r="R4" s="18">
        <v>453.19000000000011</v>
      </c>
      <c r="S4" s="18">
        <v>456.64300000000003</v>
      </c>
      <c r="T4" s="18">
        <v>558.60900000000004</v>
      </c>
      <c r="U4" s="18">
        <v>436.20500000000004</v>
      </c>
      <c r="V4" s="18">
        <v>142.93700000000001</v>
      </c>
      <c r="W4" s="18">
        <v>302.75100000000003</v>
      </c>
      <c r="X4" s="18">
        <v>217.91799999999998</v>
      </c>
      <c r="Y4" s="18">
        <v>212.14299999999994</v>
      </c>
      <c r="Z4" s="19"/>
      <c r="AA4" s="20">
        <f>SUM(B4:Z4)</f>
        <v>6964.4539999999997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225.64</v>
      </c>
      <c r="C7" s="28">
        <v>226.61</v>
      </c>
      <c r="D7" s="28">
        <v>225.76</v>
      </c>
      <c r="E7" s="28">
        <v>74.14</v>
      </c>
      <c r="F7" s="28">
        <v>73</v>
      </c>
      <c r="G7" s="28">
        <v>84</v>
      </c>
      <c r="H7" s="28">
        <v>195.3</v>
      </c>
      <c r="I7" s="28">
        <v>229.64</v>
      </c>
      <c r="J7" s="28">
        <v>205</v>
      </c>
      <c r="K7" s="28">
        <v>184.8</v>
      </c>
      <c r="L7" s="28">
        <v>181.88</v>
      </c>
      <c r="M7" s="28">
        <v>180.42</v>
      </c>
      <c r="N7" s="28">
        <v>179.39</v>
      </c>
      <c r="O7" s="28">
        <v>179.59</v>
      </c>
      <c r="P7" s="28">
        <v>191</v>
      </c>
      <c r="Q7" s="28">
        <v>180.93</v>
      </c>
      <c r="R7" s="28">
        <v>189.27</v>
      </c>
      <c r="S7" s="28">
        <v>199.86</v>
      </c>
      <c r="T7" s="28">
        <v>189.19</v>
      </c>
      <c r="U7" s="28">
        <v>182.35</v>
      </c>
      <c r="V7" s="28">
        <v>170.85</v>
      </c>
      <c r="W7" s="28">
        <v>163.72999999999999</v>
      </c>
      <c r="X7" s="28">
        <v>161.26</v>
      </c>
      <c r="Y7" s="28">
        <v>135.74</v>
      </c>
      <c r="Z7" s="29"/>
      <c r="AA7" s="30">
        <f>IF(SUM(B7:Z7)&lt;&gt;0,AVERAGEIF(B7:Z7,"&lt;&gt;"""),"")</f>
        <v>175.38958333333332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6.0069999999999997</v>
      </c>
      <c r="C14" s="57">
        <v>18.523000000000003</v>
      </c>
      <c r="D14" s="57">
        <v>15.363000000000001</v>
      </c>
      <c r="E14" s="57">
        <v>54.940999999999995</v>
      </c>
      <c r="F14" s="57">
        <v>57.472000000000001</v>
      </c>
      <c r="G14" s="57">
        <v>62.163999999999994</v>
      </c>
      <c r="H14" s="57">
        <v>17.334</v>
      </c>
      <c r="I14" s="57"/>
      <c r="J14" s="57">
        <v>1.43</v>
      </c>
      <c r="K14" s="57">
        <v>67.782999999999987</v>
      </c>
      <c r="L14" s="57">
        <v>66.923000000000002</v>
      </c>
      <c r="M14" s="57">
        <v>56.37</v>
      </c>
      <c r="N14" s="57">
        <v>77.650000000000006</v>
      </c>
      <c r="O14" s="57">
        <v>86.286000000000001</v>
      </c>
      <c r="P14" s="57">
        <v>84.369</v>
      </c>
      <c r="Q14" s="57">
        <v>104.74499999999999</v>
      </c>
      <c r="R14" s="57">
        <v>138.59</v>
      </c>
      <c r="S14" s="57">
        <v>145.643</v>
      </c>
      <c r="T14" s="57">
        <v>128.90899999999999</v>
      </c>
      <c r="U14" s="57">
        <v>117.00500000000001</v>
      </c>
      <c r="V14" s="57">
        <v>84.790999999999997</v>
      </c>
      <c r="W14" s="57">
        <v>9.4700000000000006</v>
      </c>
      <c r="X14" s="57">
        <v>9.2200000000000006</v>
      </c>
      <c r="Y14" s="57">
        <v>85.593000000000004</v>
      </c>
      <c r="Z14" s="58"/>
      <c r="AA14" s="59">
        <f t="shared" si="0"/>
        <v>1496.5810000000001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6.0069999999999997</v>
      </c>
      <c r="C16" s="62">
        <f t="shared" ref="C16:Z16" si="1">IF(LEN(C$2)&gt;0,SUM(C10:C15),"")</f>
        <v>18.523000000000003</v>
      </c>
      <c r="D16" s="62">
        <f t="shared" si="1"/>
        <v>15.363000000000001</v>
      </c>
      <c r="E16" s="62">
        <f t="shared" si="1"/>
        <v>54.940999999999995</v>
      </c>
      <c r="F16" s="62">
        <f t="shared" si="1"/>
        <v>57.472000000000001</v>
      </c>
      <c r="G16" s="62">
        <f t="shared" si="1"/>
        <v>62.163999999999994</v>
      </c>
      <c r="H16" s="62">
        <f t="shared" si="1"/>
        <v>17.334</v>
      </c>
      <c r="I16" s="62">
        <f t="shared" si="1"/>
        <v>0</v>
      </c>
      <c r="J16" s="62">
        <f t="shared" si="1"/>
        <v>1.43</v>
      </c>
      <c r="K16" s="62">
        <f t="shared" si="1"/>
        <v>67.782999999999987</v>
      </c>
      <c r="L16" s="62">
        <f t="shared" si="1"/>
        <v>66.923000000000002</v>
      </c>
      <c r="M16" s="62">
        <f t="shared" si="1"/>
        <v>56.37</v>
      </c>
      <c r="N16" s="62">
        <f t="shared" si="1"/>
        <v>77.650000000000006</v>
      </c>
      <c r="O16" s="62">
        <f t="shared" si="1"/>
        <v>86.286000000000001</v>
      </c>
      <c r="P16" s="62">
        <f t="shared" si="1"/>
        <v>84.369</v>
      </c>
      <c r="Q16" s="62">
        <f t="shared" si="1"/>
        <v>104.74499999999999</v>
      </c>
      <c r="R16" s="62">
        <f t="shared" si="1"/>
        <v>138.59</v>
      </c>
      <c r="S16" s="62">
        <f t="shared" si="1"/>
        <v>145.643</v>
      </c>
      <c r="T16" s="62">
        <f t="shared" si="1"/>
        <v>128.90899999999999</v>
      </c>
      <c r="U16" s="62">
        <f t="shared" si="1"/>
        <v>117.00500000000001</v>
      </c>
      <c r="V16" s="62">
        <f t="shared" si="1"/>
        <v>84.790999999999997</v>
      </c>
      <c r="W16" s="62">
        <f t="shared" si="1"/>
        <v>9.4700000000000006</v>
      </c>
      <c r="X16" s="62">
        <f t="shared" si="1"/>
        <v>9.2200000000000006</v>
      </c>
      <c r="Y16" s="62">
        <f t="shared" si="1"/>
        <v>85.593000000000004</v>
      </c>
      <c r="Z16" s="63" t="str">
        <f t="shared" si="1"/>
        <v/>
      </c>
      <c r="AA16" s="64">
        <f>SUM(AA10:AA15)</f>
        <v>1496.5810000000001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4.3630000000000004</v>
      </c>
      <c r="C20" s="77">
        <v>4.3550000000000004</v>
      </c>
      <c r="D20" s="77">
        <v>4.42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13.138</v>
      </c>
    </row>
    <row r="21" spans="1:27" ht="24.95" customHeight="1" x14ac:dyDescent="0.2">
      <c r="A21" s="75" t="s">
        <v>16</v>
      </c>
      <c r="B21" s="80">
        <v>11.29</v>
      </c>
      <c r="C21" s="81">
        <v>11.927</v>
      </c>
      <c r="D21" s="81">
        <v>10.98</v>
      </c>
      <c r="E21" s="81">
        <v>3.444</v>
      </c>
      <c r="F21" s="81">
        <v>5.6070000000000002</v>
      </c>
      <c r="G21" s="81">
        <v>8.9710000000000001</v>
      </c>
      <c r="H21" s="81">
        <v>11.638999999999999</v>
      </c>
      <c r="I21" s="81">
        <v>6.6029999999999998</v>
      </c>
      <c r="J21" s="81">
        <v>4.17</v>
      </c>
      <c r="K21" s="81">
        <v>5.7930000000000001</v>
      </c>
      <c r="L21" s="81">
        <v>1.9079999999999999</v>
      </c>
      <c r="M21" s="81">
        <v>1.3720000000000001</v>
      </c>
      <c r="N21" s="81">
        <v>1.4970000000000001</v>
      </c>
      <c r="O21" s="81">
        <v>4.7350000000000003</v>
      </c>
      <c r="P21" s="81">
        <v>1.724</v>
      </c>
      <c r="Q21" s="81"/>
      <c r="R21" s="81"/>
      <c r="S21" s="81"/>
      <c r="T21" s="81"/>
      <c r="U21" s="81"/>
      <c r="V21" s="81">
        <v>1.046</v>
      </c>
      <c r="W21" s="81">
        <v>4.2809999999999997</v>
      </c>
      <c r="X21" s="81">
        <v>4.9980000000000002</v>
      </c>
      <c r="Y21" s="81">
        <v>2.95</v>
      </c>
      <c r="Z21" s="78"/>
      <c r="AA21" s="79">
        <f t="shared" si="2"/>
        <v>104.93500000000003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15.652999999999999</v>
      </c>
      <c r="C25" s="88">
        <f t="shared" si="3"/>
        <v>16.282</v>
      </c>
      <c r="D25" s="88">
        <f t="shared" si="3"/>
        <v>15.4</v>
      </c>
      <c r="E25" s="88">
        <f t="shared" si="3"/>
        <v>3.444</v>
      </c>
      <c r="F25" s="88">
        <f t="shared" si="3"/>
        <v>5.6070000000000002</v>
      </c>
      <c r="G25" s="88">
        <f t="shared" si="3"/>
        <v>8.9710000000000001</v>
      </c>
      <c r="H25" s="88">
        <f t="shared" si="3"/>
        <v>11.638999999999999</v>
      </c>
      <c r="I25" s="88">
        <f t="shared" si="3"/>
        <v>6.6029999999999998</v>
      </c>
      <c r="J25" s="88">
        <f t="shared" si="3"/>
        <v>4.17</v>
      </c>
      <c r="K25" s="88">
        <f t="shared" si="3"/>
        <v>5.7930000000000001</v>
      </c>
      <c r="L25" s="88">
        <f t="shared" si="3"/>
        <v>1.9079999999999999</v>
      </c>
      <c r="M25" s="88">
        <f t="shared" si="3"/>
        <v>1.3720000000000001</v>
      </c>
      <c r="N25" s="88">
        <f t="shared" si="3"/>
        <v>1.4970000000000001</v>
      </c>
      <c r="O25" s="88">
        <f t="shared" si="3"/>
        <v>4.7350000000000003</v>
      </c>
      <c r="P25" s="88">
        <f t="shared" si="3"/>
        <v>1.724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1.046</v>
      </c>
      <c r="W25" s="88">
        <f t="shared" si="3"/>
        <v>4.2809999999999997</v>
      </c>
      <c r="X25" s="88">
        <f t="shared" si="3"/>
        <v>4.9980000000000002</v>
      </c>
      <c r="Y25" s="88">
        <f t="shared" si="3"/>
        <v>2.95</v>
      </c>
      <c r="Z25" s="89">
        <f t="shared" si="3"/>
        <v>0</v>
      </c>
      <c r="AA25" s="90">
        <f t="shared" si="3"/>
        <v>118.07300000000004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21.66</v>
      </c>
      <c r="C29" s="77">
        <v>34.805</v>
      </c>
      <c r="D29" s="77">
        <v>30.763000000000002</v>
      </c>
      <c r="E29" s="77">
        <v>58.384999999999998</v>
      </c>
      <c r="F29" s="77">
        <v>63.079000000000001</v>
      </c>
      <c r="G29" s="77">
        <v>71.135000000000005</v>
      </c>
      <c r="H29" s="77">
        <v>28.972999999999999</v>
      </c>
      <c r="I29" s="77">
        <v>6.6029999999999998</v>
      </c>
      <c r="J29" s="77">
        <v>5.6</v>
      </c>
      <c r="K29" s="77">
        <v>73.575999999999993</v>
      </c>
      <c r="L29" s="77">
        <v>68.831000000000003</v>
      </c>
      <c r="M29" s="77">
        <v>57.741999999999997</v>
      </c>
      <c r="N29" s="77">
        <v>79.147000000000006</v>
      </c>
      <c r="O29" s="77">
        <v>91.021000000000001</v>
      </c>
      <c r="P29" s="77">
        <v>86.093000000000004</v>
      </c>
      <c r="Q29" s="77">
        <v>104.745</v>
      </c>
      <c r="R29" s="77">
        <v>138.59</v>
      </c>
      <c r="S29" s="77">
        <v>145.643</v>
      </c>
      <c r="T29" s="77">
        <v>128.90899999999999</v>
      </c>
      <c r="U29" s="77">
        <v>117.005</v>
      </c>
      <c r="V29" s="77">
        <v>85.837000000000003</v>
      </c>
      <c r="W29" s="77">
        <v>13.750999999999999</v>
      </c>
      <c r="X29" s="77">
        <v>14.218</v>
      </c>
      <c r="Y29" s="77">
        <v>88.543000000000006</v>
      </c>
      <c r="Z29" s="78"/>
      <c r="AA29" s="79">
        <f>SUM(B29:Z29)</f>
        <v>1614.6540000000005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21.66</v>
      </c>
      <c r="C31" s="62">
        <f t="shared" si="4"/>
        <v>34.805</v>
      </c>
      <c r="D31" s="62">
        <f t="shared" si="4"/>
        <v>30.763000000000002</v>
      </c>
      <c r="E31" s="62">
        <f t="shared" si="4"/>
        <v>58.384999999999998</v>
      </c>
      <c r="F31" s="62">
        <f t="shared" si="4"/>
        <v>63.079000000000001</v>
      </c>
      <c r="G31" s="62">
        <f t="shared" si="4"/>
        <v>71.135000000000005</v>
      </c>
      <c r="H31" s="62">
        <f t="shared" si="4"/>
        <v>28.972999999999999</v>
      </c>
      <c r="I31" s="62">
        <f t="shared" si="4"/>
        <v>6.6029999999999998</v>
      </c>
      <c r="J31" s="62">
        <f t="shared" si="4"/>
        <v>5.6</v>
      </c>
      <c r="K31" s="62">
        <f t="shared" si="4"/>
        <v>73.575999999999993</v>
      </c>
      <c r="L31" s="62">
        <f t="shared" si="4"/>
        <v>68.831000000000003</v>
      </c>
      <c r="M31" s="62">
        <f t="shared" si="4"/>
        <v>57.741999999999997</v>
      </c>
      <c r="N31" s="62">
        <f t="shared" si="4"/>
        <v>79.147000000000006</v>
      </c>
      <c r="O31" s="62">
        <f t="shared" si="4"/>
        <v>91.021000000000001</v>
      </c>
      <c r="P31" s="62">
        <f t="shared" si="4"/>
        <v>86.093000000000004</v>
      </c>
      <c r="Q31" s="62">
        <f t="shared" si="4"/>
        <v>104.745</v>
      </c>
      <c r="R31" s="62">
        <f t="shared" si="4"/>
        <v>138.59</v>
      </c>
      <c r="S31" s="62">
        <f t="shared" si="4"/>
        <v>145.643</v>
      </c>
      <c r="T31" s="62">
        <f t="shared" si="4"/>
        <v>128.90899999999999</v>
      </c>
      <c r="U31" s="62">
        <f t="shared" si="4"/>
        <v>117.005</v>
      </c>
      <c r="V31" s="62">
        <f t="shared" si="4"/>
        <v>85.837000000000003</v>
      </c>
      <c r="W31" s="62">
        <f t="shared" si="4"/>
        <v>13.750999999999999</v>
      </c>
      <c r="X31" s="62">
        <f t="shared" si="4"/>
        <v>14.218</v>
      </c>
      <c r="Y31" s="62">
        <f t="shared" si="4"/>
        <v>88.543000000000006</v>
      </c>
      <c r="Z31" s="63">
        <f t="shared" si="4"/>
        <v>0</v>
      </c>
      <c r="AA31" s="64">
        <f t="shared" si="4"/>
        <v>1614.6540000000005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43.6</v>
      </c>
      <c r="F38" s="99">
        <v>23.4</v>
      </c>
      <c r="G38" s="99">
        <v>2.4</v>
      </c>
      <c r="H38" s="99"/>
      <c r="I38" s="99"/>
      <c r="J38" s="99">
        <v>195.3</v>
      </c>
      <c r="K38" s="99">
        <v>407.4</v>
      </c>
      <c r="L38" s="99">
        <v>488.5</v>
      </c>
      <c r="M38" s="99">
        <v>495.9</v>
      </c>
      <c r="N38" s="99">
        <v>471.7</v>
      </c>
      <c r="O38" s="99">
        <v>459.3</v>
      </c>
      <c r="P38" s="99">
        <v>365.6</v>
      </c>
      <c r="Q38" s="99">
        <v>348.8</v>
      </c>
      <c r="R38" s="99">
        <v>314.60000000000002</v>
      </c>
      <c r="S38" s="99">
        <v>311</v>
      </c>
      <c r="T38" s="99">
        <v>429.7</v>
      </c>
      <c r="U38" s="99">
        <v>319.2</v>
      </c>
      <c r="V38" s="99">
        <v>57.1</v>
      </c>
      <c r="W38" s="99">
        <v>289</v>
      </c>
      <c r="X38" s="99">
        <v>203.7</v>
      </c>
      <c r="Y38" s="99">
        <v>123.6</v>
      </c>
      <c r="Z38" s="100"/>
      <c r="AA38" s="79">
        <f t="shared" si="5"/>
        <v>5349.8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43.6</v>
      </c>
      <c r="F39" s="88">
        <f t="shared" si="6"/>
        <v>23.4</v>
      </c>
      <c r="G39" s="88">
        <f t="shared" si="6"/>
        <v>2.4</v>
      </c>
      <c r="H39" s="88">
        <f t="shared" si="6"/>
        <v>0</v>
      </c>
      <c r="I39" s="88">
        <f t="shared" si="6"/>
        <v>0</v>
      </c>
      <c r="J39" s="88">
        <f t="shared" si="6"/>
        <v>195.3</v>
      </c>
      <c r="K39" s="88">
        <f t="shared" si="6"/>
        <v>407.4</v>
      </c>
      <c r="L39" s="88">
        <f t="shared" si="6"/>
        <v>488.5</v>
      </c>
      <c r="M39" s="88">
        <f t="shared" si="6"/>
        <v>495.9</v>
      </c>
      <c r="N39" s="88">
        <f t="shared" si="6"/>
        <v>471.7</v>
      </c>
      <c r="O39" s="88">
        <f t="shared" si="6"/>
        <v>459.3</v>
      </c>
      <c r="P39" s="88">
        <f t="shared" si="6"/>
        <v>365.6</v>
      </c>
      <c r="Q39" s="88">
        <f t="shared" si="6"/>
        <v>348.8</v>
      </c>
      <c r="R39" s="88">
        <f t="shared" si="6"/>
        <v>314.60000000000002</v>
      </c>
      <c r="S39" s="88">
        <f t="shared" si="6"/>
        <v>311</v>
      </c>
      <c r="T39" s="88">
        <f t="shared" si="6"/>
        <v>429.7</v>
      </c>
      <c r="U39" s="88">
        <f t="shared" si="6"/>
        <v>319.2</v>
      </c>
      <c r="V39" s="88">
        <f t="shared" si="6"/>
        <v>57.1</v>
      </c>
      <c r="W39" s="88">
        <f t="shared" si="6"/>
        <v>289</v>
      </c>
      <c r="X39" s="88">
        <f t="shared" si="6"/>
        <v>203.7</v>
      </c>
      <c r="Y39" s="88">
        <f t="shared" si="6"/>
        <v>123.6</v>
      </c>
      <c r="Z39" s="89">
        <f t="shared" si="6"/>
        <v>0</v>
      </c>
      <c r="AA39" s="90">
        <f t="shared" si="5"/>
        <v>5349.8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43.6</v>
      </c>
      <c r="F46" s="99">
        <v>23.4</v>
      </c>
      <c r="G46" s="99">
        <v>2.4</v>
      </c>
      <c r="H46" s="99"/>
      <c r="I46" s="99"/>
      <c r="J46" s="99">
        <v>195.3</v>
      </c>
      <c r="K46" s="99">
        <v>407.4</v>
      </c>
      <c r="L46" s="99">
        <v>488.5</v>
      </c>
      <c r="M46" s="99">
        <v>495.9</v>
      </c>
      <c r="N46" s="99">
        <v>471.7</v>
      </c>
      <c r="O46" s="99">
        <v>459.3</v>
      </c>
      <c r="P46" s="99">
        <v>365.6</v>
      </c>
      <c r="Q46" s="99">
        <v>348.8</v>
      </c>
      <c r="R46" s="99">
        <v>314.60000000000002</v>
      </c>
      <c r="S46" s="99">
        <v>311</v>
      </c>
      <c r="T46" s="99">
        <v>429.7</v>
      </c>
      <c r="U46" s="99">
        <v>319.2</v>
      </c>
      <c r="V46" s="99">
        <v>57.1</v>
      </c>
      <c r="W46" s="99">
        <v>289</v>
      </c>
      <c r="X46" s="99">
        <v>203.7</v>
      </c>
      <c r="Y46" s="99">
        <v>123.6</v>
      </c>
      <c r="Z46" s="100"/>
      <c r="AA46" s="79">
        <f t="shared" si="7"/>
        <v>5349.8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43.6</v>
      </c>
      <c r="F48" s="88">
        <f t="shared" si="8"/>
        <v>23.4</v>
      </c>
      <c r="G48" s="88">
        <f t="shared" si="8"/>
        <v>2.4</v>
      </c>
      <c r="H48" s="88">
        <f t="shared" si="8"/>
        <v>0</v>
      </c>
      <c r="I48" s="88">
        <f t="shared" si="8"/>
        <v>0</v>
      </c>
      <c r="J48" s="88">
        <f t="shared" si="8"/>
        <v>195.3</v>
      </c>
      <c r="K48" s="88">
        <f t="shared" si="8"/>
        <v>407.4</v>
      </c>
      <c r="L48" s="88">
        <f t="shared" si="8"/>
        <v>488.5</v>
      </c>
      <c r="M48" s="88">
        <f t="shared" si="8"/>
        <v>495.9</v>
      </c>
      <c r="N48" s="88">
        <f t="shared" si="8"/>
        <v>471.7</v>
      </c>
      <c r="O48" s="88">
        <f t="shared" si="8"/>
        <v>459.3</v>
      </c>
      <c r="P48" s="88">
        <f t="shared" si="8"/>
        <v>365.6</v>
      </c>
      <c r="Q48" s="88">
        <f t="shared" si="8"/>
        <v>348.8</v>
      </c>
      <c r="R48" s="88">
        <f t="shared" si="8"/>
        <v>314.60000000000002</v>
      </c>
      <c r="S48" s="88">
        <f t="shared" si="8"/>
        <v>311</v>
      </c>
      <c r="T48" s="88">
        <f t="shared" si="8"/>
        <v>429.7</v>
      </c>
      <c r="U48" s="88">
        <f t="shared" si="8"/>
        <v>319.2</v>
      </c>
      <c r="V48" s="88">
        <f t="shared" si="8"/>
        <v>57.1</v>
      </c>
      <c r="W48" s="88">
        <f t="shared" si="8"/>
        <v>289</v>
      </c>
      <c r="X48" s="88">
        <f t="shared" si="8"/>
        <v>203.7</v>
      </c>
      <c r="Y48" s="88">
        <f t="shared" si="8"/>
        <v>123.6</v>
      </c>
      <c r="Z48" s="89">
        <f t="shared" si="8"/>
        <v>0</v>
      </c>
      <c r="AA48" s="90">
        <f t="shared" si="7"/>
        <v>5349.8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21.659999999999997</v>
      </c>
      <c r="C51" s="88">
        <f t="shared" si="10"/>
        <v>34.805000000000007</v>
      </c>
      <c r="D51" s="88">
        <f t="shared" si="10"/>
        <v>30.763000000000002</v>
      </c>
      <c r="E51" s="88">
        <f t="shared" si="10"/>
        <v>101.985</v>
      </c>
      <c r="F51" s="88">
        <f t="shared" si="10"/>
        <v>86.478999999999999</v>
      </c>
      <c r="G51" s="88">
        <f t="shared" si="10"/>
        <v>73.534999999999997</v>
      </c>
      <c r="H51" s="88">
        <f t="shared" si="10"/>
        <v>28.972999999999999</v>
      </c>
      <c r="I51" s="88">
        <f t="shared" si="10"/>
        <v>6.6029999999999998</v>
      </c>
      <c r="J51" s="88">
        <f t="shared" si="10"/>
        <v>200.9</v>
      </c>
      <c r="K51" s="88">
        <f t="shared" si="10"/>
        <v>480.976</v>
      </c>
      <c r="L51" s="88">
        <f t="shared" si="10"/>
        <v>557.33100000000002</v>
      </c>
      <c r="M51" s="88">
        <f t="shared" si="10"/>
        <v>553.64199999999994</v>
      </c>
      <c r="N51" s="88">
        <f t="shared" si="10"/>
        <v>550.84699999999998</v>
      </c>
      <c r="O51" s="88">
        <f t="shared" si="10"/>
        <v>550.32100000000003</v>
      </c>
      <c r="P51" s="88">
        <f t="shared" si="10"/>
        <v>451.69300000000004</v>
      </c>
      <c r="Q51" s="88">
        <f t="shared" si="10"/>
        <v>453.54500000000002</v>
      </c>
      <c r="R51" s="88">
        <f t="shared" si="10"/>
        <v>453.19000000000005</v>
      </c>
      <c r="S51" s="88">
        <f t="shared" si="10"/>
        <v>456.64300000000003</v>
      </c>
      <c r="T51" s="88">
        <f t="shared" si="10"/>
        <v>558.60899999999992</v>
      </c>
      <c r="U51" s="88">
        <f t="shared" si="10"/>
        <v>436.20499999999998</v>
      </c>
      <c r="V51" s="88">
        <f t="shared" si="10"/>
        <v>142.93700000000001</v>
      </c>
      <c r="W51" s="88">
        <f t="shared" si="10"/>
        <v>302.75099999999998</v>
      </c>
      <c r="X51" s="88">
        <f t="shared" si="10"/>
        <v>217.91799999999998</v>
      </c>
      <c r="Y51" s="88">
        <f t="shared" si="10"/>
        <v>212.143</v>
      </c>
      <c r="Z51" s="89">
        <f t="shared" si="10"/>
        <v>0</v>
      </c>
      <c r="AA51" s="105">
        <f>SUM(B51:Z51)</f>
        <v>6964.4539999999997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43.6</v>
      </c>
      <c r="F4" s="18">
        <v>23.4</v>
      </c>
      <c r="G4" s="18">
        <v>2.4</v>
      </c>
      <c r="H4" s="18"/>
      <c r="I4" s="18"/>
      <c r="J4" s="18">
        <v>195.3</v>
      </c>
      <c r="K4" s="18">
        <v>407.4</v>
      </c>
      <c r="L4" s="18">
        <v>488.5</v>
      </c>
      <c r="M4" s="18">
        <v>495.9</v>
      </c>
      <c r="N4" s="18">
        <v>471.7</v>
      </c>
      <c r="O4" s="18">
        <v>459.3</v>
      </c>
      <c r="P4" s="18">
        <v>365.6</v>
      </c>
      <c r="Q4" s="18">
        <v>348.8</v>
      </c>
      <c r="R4" s="18">
        <v>314.60000000000002</v>
      </c>
      <c r="S4" s="18">
        <v>311</v>
      </c>
      <c r="T4" s="18">
        <v>429.7</v>
      </c>
      <c r="U4" s="18">
        <v>319.2</v>
      </c>
      <c r="V4" s="18">
        <v>57.1</v>
      </c>
      <c r="W4" s="18">
        <v>289</v>
      </c>
      <c r="X4" s="18">
        <v>203.7</v>
      </c>
      <c r="Y4" s="18">
        <v>123.6</v>
      </c>
      <c r="Z4" s="19"/>
      <c r="AA4" s="112">
        <f>SUM(B4:Z4)</f>
        <v>5349.8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225.64</v>
      </c>
      <c r="C7" s="118">
        <v>226.61</v>
      </c>
      <c r="D7" s="118">
        <v>225.76</v>
      </c>
      <c r="E7" s="118">
        <v>74.14</v>
      </c>
      <c r="F7" s="118">
        <v>73</v>
      </c>
      <c r="G7" s="118">
        <v>84</v>
      </c>
      <c r="H7" s="118">
        <v>195.3</v>
      </c>
      <c r="I7" s="118">
        <v>229.64</v>
      </c>
      <c r="J7" s="118">
        <v>205</v>
      </c>
      <c r="K7" s="118">
        <v>184.8</v>
      </c>
      <c r="L7" s="118">
        <v>181.88</v>
      </c>
      <c r="M7" s="118">
        <v>180.42</v>
      </c>
      <c r="N7" s="118">
        <v>179.39</v>
      </c>
      <c r="O7" s="118">
        <v>179.59</v>
      </c>
      <c r="P7" s="118">
        <v>191</v>
      </c>
      <c r="Q7" s="118">
        <v>180.93</v>
      </c>
      <c r="R7" s="118">
        <v>189.27</v>
      </c>
      <c r="S7" s="118">
        <v>199.86</v>
      </c>
      <c r="T7" s="118">
        <v>189.19</v>
      </c>
      <c r="U7" s="118">
        <v>182.35</v>
      </c>
      <c r="V7" s="118">
        <v>170.85</v>
      </c>
      <c r="W7" s="118">
        <v>163.72999999999999</v>
      </c>
      <c r="X7" s="118">
        <v>161.26</v>
      </c>
      <c r="Y7" s="118">
        <v>135.74</v>
      </c>
      <c r="Z7" s="119"/>
      <c r="AA7" s="120">
        <f>IF(SUM(B7:Z7)&lt;&gt;0,AVERAGEIF(B7:Z7,"&lt;&gt;"""),"")</f>
        <v>175.38958333333332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43.6</v>
      </c>
      <c r="F23" s="134">
        <v>23.4</v>
      </c>
      <c r="G23" s="134">
        <v>2.4</v>
      </c>
      <c r="H23" s="134"/>
      <c r="I23" s="134"/>
      <c r="J23" s="134">
        <v>195.3</v>
      </c>
      <c r="K23" s="134">
        <v>407.4</v>
      </c>
      <c r="L23" s="134">
        <v>488.5</v>
      </c>
      <c r="M23" s="134">
        <v>495.9</v>
      </c>
      <c r="N23" s="134">
        <v>471.7</v>
      </c>
      <c r="O23" s="134">
        <v>459.3</v>
      </c>
      <c r="P23" s="134">
        <v>365.6</v>
      </c>
      <c r="Q23" s="134">
        <v>348.8</v>
      </c>
      <c r="R23" s="134">
        <v>314.60000000000002</v>
      </c>
      <c r="S23" s="134">
        <v>311</v>
      </c>
      <c r="T23" s="134">
        <v>429.7</v>
      </c>
      <c r="U23" s="134">
        <v>319.2</v>
      </c>
      <c r="V23" s="134">
        <v>57.1</v>
      </c>
      <c r="W23" s="134">
        <v>289</v>
      </c>
      <c r="X23" s="134">
        <v>203.7</v>
      </c>
      <c r="Y23" s="134">
        <v>123.6</v>
      </c>
      <c r="Z23" s="132"/>
      <c r="AA23" s="133">
        <f t="shared" si="2"/>
        <v>5349.8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43.6</v>
      </c>
      <c r="F24" s="136">
        <f t="shared" si="3"/>
        <v>23.4</v>
      </c>
      <c r="G24" s="136">
        <f t="shared" si="3"/>
        <v>2.4</v>
      </c>
      <c r="H24" s="136">
        <f t="shared" si="3"/>
        <v>0</v>
      </c>
      <c r="I24" s="136">
        <f t="shared" si="3"/>
        <v>0</v>
      </c>
      <c r="J24" s="136">
        <f t="shared" si="3"/>
        <v>195.3</v>
      </c>
      <c r="K24" s="136">
        <f t="shared" si="3"/>
        <v>407.4</v>
      </c>
      <c r="L24" s="136">
        <f t="shared" si="3"/>
        <v>488.5</v>
      </c>
      <c r="M24" s="136">
        <f t="shared" si="3"/>
        <v>495.9</v>
      </c>
      <c r="N24" s="136">
        <f t="shared" si="3"/>
        <v>471.7</v>
      </c>
      <c r="O24" s="136">
        <f t="shared" si="3"/>
        <v>459.3</v>
      </c>
      <c r="P24" s="136">
        <f t="shared" si="3"/>
        <v>365.6</v>
      </c>
      <c r="Q24" s="136">
        <f t="shared" si="3"/>
        <v>348.8</v>
      </c>
      <c r="R24" s="136">
        <f t="shared" si="3"/>
        <v>314.60000000000002</v>
      </c>
      <c r="S24" s="136">
        <f t="shared" si="3"/>
        <v>311</v>
      </c>
      <c r="T24" s="136">
        <f t="shared" si="3"/>
        <v>429.7</v>
      </c>
      <c r="U24" s="136">
        <f t="shared" si="3"/>
        <v>319.2</v>
      </c>
      <c r="V24" s="136">
        <f t="shared" si="3"/>
        <v>57.1</v>
      </c>
      <c r="W24" s="136">
        <f t="shared" si="3"/>
        <v>289</v>
      </c>
      <c r="X24" s="136">
        <f t="shared" si="3"/>
        <v>203.7</v>
      </c>
      <c r="Y24" s="136">
        <f t="shared" si="3"/>
        <v>123.6</v>
      </c>
      <c r="Z24" s="137" t="str">
        <f t="shared" si="3"/>
        <v/>
      </c>
      <c r="AA24" s="90">
        <f t="shared" si="2"/>
        <v>5349.8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2022-01-03T14:20:51Z</dcterms:created>
  <dcterms:modified xsi:type="dcterms:W3CDTF">2022-01-03T14:20:52Z</dcterms:modified>
</cp:coreProperties>
</file>