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<sst xmlns="http://schemas.openxmlformats.org/spreadsheetml/2006/main" count="117" uniqueCount="53">
  <si>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02/01/2022 16:18:21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</si>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</sst>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42.256</c:v>
                </c:pt>
                <c:pt idx="17">
                  <c:v>52.040999999999997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22.5</c:v>
                </c:pt>
                <c:pt idx="7">
                  <c:v>20.3</c:v>
                </c:pt>
                <c:pt idx="8">
                  <c:v>38.4</c:v>
                </c:pt>
                <c:pt idx="9">
                  <c:v>32.799999999999997</c:v>
                </c:pt>
                <c:pt idx="10">
                  <c:v>0</c:v>
                </c:pt>
                <c:pt idx="11">
                  <c:v>19.600000000000001</c:v>
                </c:pt>
                <c:pt idx="12">
                  <c:v>34.700000000000003</c:v>
                </c:pt>
                <c:pt idx="13">
                  <c:v>36.5</c:v>
                </c:pt>
                <c:pt idx="14">
                  <c:v>40.700000000000003</c:v>
                </c:pt>
                <c:pt idx="15">
                  <c:v>0</c:v>
                </c:pt>
                <c:pt idx="16">
                  <c:v>0.1</c:v>
                </c:pt>
                <c:pt idx="17">
                  <c:v>49.7</c:v>
                </c:pt>
                <c:pt idx="18">
                  <c:v>116.5</c:v>
                </c:pt>
                <c:pt idx="19">
                  <c:v>104.5</c:v>
                </c:pt>
                <c:pt idx="20">
                  <c:v>22.2</c:v>
                </c:pt>
                <c:pt idx="21">
                  <c:v>56.7</c:v>
                </c:pt>
                <c:pt idx="22">
                  <c:v>43.1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</c:v>
                </c:pt>
                <c:pt idx="1">
                  <c:v>18</c:v>
                </c:pt>
                <c:pt idx="2">
                  <c:v>8.5030000000000001</c:v>
                </c:pt>
                <c:pt idx="3">
                  <c:v>1.1819999999999999</c:v>
                </c:pt>
                <c:pt idx="10">
                  <c:v>7</c:v>
                </c:pt>
                <c:pt idx="11">
                  <c:v>7</c:v>
                </c:pt>
                <c:pt idx="15">
                  <c:v>7.1159999999999997</c:v>
                </c:pt>
                <c:pt idx="16">
                  <c:v>7.2379999999999995</c:v>
                </c:pt>
                <c:pt idx="17">
                  <c:v>21.518999999999998</c:v>
                </c:pt>
                <c:pt idx="18">
                  <c:v>33.195999999999998</c:v>
                </c:pt>
                <c:pt idx="20">
                  <c:v>2</c:v>
                </c:pt>
                <c:pt idx="23">
                  <c:v>11.652999999999999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2.8959999999999999</c:v>
                </c:pt>
                <c:pt idx="2">
                  <c:v>1.78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274040"/>
        <c:axId val="301987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4.8539999999999992</c:v>
                </c:pt>
                <c:pt idx="1">
                  <c:v>25.48</c:v>
                </c:pt>
                <c:pt idx="2">
                  <c:v>12.639999999999999</c:v>
                </c:pt>
                <c:pt idx="3">
                  <c:v>6.7</c:v>
                </c:pt>
                <c:pt idx="4">
                  <c:v>11.552000000000001</c:v>
                </c:pt>
                <c:pt idx="5">
                  <c:v>10.408000000000001</c:v>
                </c:pt>
                <c:pt idx="6">
                  <c:v>33.6</c:v>
                </c:pt>
                <c:pt idx="7">
                  <c:v>33.116999999999997</c:v>
                </c:pt>
                <c:pt idx="8">
                  <c:v>46.018999999999998</c:v>
                </c:pt>
                <c:pt idx="9">
                  <c:v>39.082000000000001</c:v>
                </c:pt>
                <c:pt idx="10">
                  <c:v>16.409000000000002</c:v>
                </c:pt>
                <c:pt idx="11">
                  <c:v>32.114999999999995</c:v>
                </c:pt>
                <c:pt idx="12">
                  <c:v>40.677</c:v>
                </c:pt>
                <c:pt idx="13">
                  <c:v>39.598000000000006</c:v>
                </c:pt>
                <c:pt idx="14">
                  <c:v>42.978000000000002</c:v>
                </c:pt>
                <c:pt idx="15">
                  <c:v>53.076999999999998</c:v>
                </c:pt>
                <c:pt idx="16">
                  <c:v>7.6259999999999994</c:v>
                </c:pt>
                <c:pt idx="17">
                  <c:v>133.30300000000003</c:v>
                </c:pt>
                <c:pt idx="18">
                  <c:v>170.28100000000001</c:v>
                </c:pt>
                <c:pt idx="19">
                  <c:v>104.49199999999999</c:v>
                </c:pt>
                <c:pt idx="20">
                  <c:v>24.245000000000001</c:v>
                </c:pt>
                <c:pt idx="21">
                  <c:v>56.731999999999999</c:v>
                </c:pt>
                <c:pt idx="22">
                  <c:v>43.386999999999993</c:v>
                </c:pt>
                <c:pt idx="23">
                  <c:v>11.653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74040"/>
        <c:axId val="301987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197.3</c:v>
                </c:pt>
                <c:pt idx="1">
                  <c:v>264.31</c:v>
                </c:pt>
                <c:pt idx="2">
                  <c:v>273.18</c:v>
                </c:pt>
                <c:pt idx="3">
                  <c:v>85</c:v>
                </c:pt>
                <c:pt idx="4">
                  <c:v>85</c:v>
                </c:pt>
                <c:pt idx="5">
                  <c:v>81.5</c:v>
                </c:pt>
                <c:pt idx="6">
                  <c:v>136.46</c:v>
                </c:pt>
                <c:pt idx="7">
                  <c:v>176.9</c:v>
                </c:pt>
                <c:pt idx="8">
                  <c:v>176.1</c:v>
                </c:pt>
                <c:pt idx="9">
                  <c:v>176.18</c:v>
                </c:pt>
                <c:pt idx="10">
                  <c:v>192.66</c:v>
                </c:pt>
                <c:pt idx="11">
                  <c:v>184.63</c:v>
                </c:pt>
                <c:pt idx="12">
                  <c:v>174.14</c:v>
                </c:pt>
                <c:pt idx="13">
                  <c:v>172.33</c:v>
                </c:pt>
                <c:pt idx="14">
                  <c:v>175</c:v>
                </c:pt>
                <c:pt idx="15">
                  <c:v>228.36</c:v>
                </c:pt>
                <c:pt idx="16">
                  <c:v>201.2</c:v>
                </c:pt>
                <c:pt idx="17">
                  <c:v>243.53</c:v>
                </c:pt>
                <c:pt idx="18">
                  <c:v>238.52</c:v>
                </c:pt>
                <c:pt idx="19">
                  <c:v>212</c:v>
                </c:pt>
                <c:pt idx="20">
                  <c:v>170</c:v>
                </c:pt>
                <c:pt idx="21">
                  <c:v>151.86000000000001</c:v>
                </c:pt>
                <c:pt idx="22">
                  <c:v>144.66999999999999</c:v>
                </c:pt>
                <c:pt idx="23">
                  <c:v>205.19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716216"/>
        <c:axId val="301983920"/>
      </c:lineChart>
      <c:catAx>
        <c:axId val="41927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987448"/>
        <c:crosses val="autoZero"/>
        <c:auto val="1"/>
        <c:lblAlgn val="ctr"/>
        <c:lblOffset val="100"/>
        <c:noMultiLvlLbl val="0"/>
      </c:catAx>
      <c:valAx>
        <c:axId val="301987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74040"/>
        <c:crosses val="autoZero"/>
        <c:crossBetween val="between"/>
      </c:valAx>
      <c:valAx>
        <c:axId val="301983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716216"/>
        <c:crosses val="max"/>
        <c:crossBetween val="between"/>
      </c:valAx>
      <c:catAx>
        <c:axId val="172716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983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4.8539999999999992</v>
      </c>
      <c r="C4" s="18">
        <v>25.48</v>
      </c>
      <c r="D4" s="18">
        <v>12.639999999999999</v>
      </c>
      <c r="E4" s="18">
        <v>6.7159999999999993</v>
      </c>
      <c r="F4" s="18">
        <v>11.530000000000001</v>
      </c>
      <c r="G4" s="18">
        <v>10.373000000000001</v>
      </c>
      <c r="H4" s="18">
        <v>33.572000000000003</v>
      </c>
      <c r="I4" s="18">
        <v>33.106999999999999</v>
      </c>
      <c r="J4" s="18">
        <v>46.000999999999998</v>
      </c>
      <c r="K4" s="18">
        <v>39.112999999999992</v>
      </c>
      <c r="L4" s="18">
        <v>16.408999999999999</v>
      </c>
      <c r="M4" s="18">
        <v>32.101999999999997</v>
      </c>
      <c r="N4" s="18">
        <v>40.660000000000004</v>
      </c>
      <c r="O4" s="18">
        <v>39.58</v>
      </c>
      <c r="P4" s="18">
        <v>43.017000000000003</v>
      </c>
      <c r="Q4" s="18">
        <v>53.076999999999998</v>
      </c>
      <c r="R4" s="18">
        <v>7.6040000000000001</v>
      </c>
      <c r="S4" s="18">
        <v>133.26</v>
      </c>
      <c r="T4" s="18">
        <v>170.23200000000003</v>
      </c>
      <c r="U4" s="18">
        <v>104.5</v>
      </c>
      <c r="V4" s="18">
        <v>24.2</v>
      </c>
      <c r="W4" s="18">
        <v>56.7</v>
      </c>
      <c r="X4" s="18">
        <v>43.366999999999997</v>
      </c>
      <c r="Y4" s="18">
        <v>11.652999999999999</v>
      </c>
      <c r="Z4" s="19"/>
      <c r="AA4" s="20">
        <f>SUM(B4:Z4)</f>
        <v>999.74700000000007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197.3</v>
      </c>
      <c r="C7" s="28">
        <v>264.31</v>
      </c>
      <c r="D7" s="28">
        <v>273.18</v>
      </c>
      <c r="E7" s="28">
        <v>85</v>
      </c>
      <c r="F7" s="28">
        <v>85</v>
      </c>
      <c r="G7" s="28">
        <v>81.5</v>
      </c>
      <c r="H7" s="28">
        <v>136.46</v>
      </c>
      <c r="I7" s="28">
        <v>176.9</v>
      </c>
      <c r="J7" s="28">
        <v>176.1</v>
      </c>
      <c r="K7" s="28">
        <v>176.18</v>
      </c>
      <c r="L7" s="28">
        <v>192.66</v>
      </c>
      <c r="M7" s="28">
        <v>184.63</v>
      </c>
      <c r="N7" s="28">
        <v>174.14</v>
      </c>
      <c r="O7" s="28">
        <v>172.33</v>
      </c>
      <c r="P7" s="28">
        <v>175</v>
      </c>
      <c r="Q7" s="28">
        <v>228.36</v>
      </c>
      <c r="R7" s="28">
        <v>201.2</v>
      </c>
      <c r="S7" s="28">
        <v>243.53</v>
      </c>
      <c r="T7" s="28">
        <v>238.52</v>
      </c>
      <c r="U7" s="28">
        <v>212</v>
      </c>
      <c r="V7" s="28">
        <v>170</v>
      </c>
      <c r="W7" s="28">
        <v>151.86000000000001</v>
      </c>
      <c r="X7" s="28">
        <v>144.66999999999999</v>
      </c>
      <c r="Y7" s="28">
        <v>205.19</v>
      </c>
      <c r="Z7" s="29"/>
      <c r="AA7" s="30">
        <f>IF(SUM(B7:Z7)&lt;&gt;0,AVERAGEIF(B7:Z7,"&lt;&gt;"""),"")</f>
        <v>181.08416666666665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42.256</v>
      </c>
      <c r="R12" s="52"/>
      <c r="S12" s="52">
        <v>52.040999999999997</v>
      </c>
      <c r="T12" s="52"/>
      <c r="U12" s="52"/>
      <c r="V12" s="52"/>
      <c r="W12" s="52"/>
      <c r="X12" s="52"/>
      <c r="Y12" s="52"/>
      <c r="Z12" s="53"/>
      <c r="AA12" s="54">
        <f t="shared" si="0"/>
        <v>94.296999999999997</v>
      </c>
    </row>
    <row r="13" spans="1:27" ht="24.95" customHeight="1" x14ac:dyDescent="0.2">
      <c r="A13" s="50" t="s">
        <v>9</v>
      </c>
      <c r="B13" s="51"/>
      <c r="C13" s="52">
        <v>2.8959999999999999</v>
      </c>
      <c r="D13" s="52">
        <v>1.78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4.6760000000000002</v>
      </c>
    </row>
    <row r="14" spans="1:27" ht="24.95" customHeight="1" x14ac:dyDescent="0.2">
      <c r="A14" s="55" t="s">
        <v>10</v>
      </c>
      <c r="B14" s="56">
        <v>3</v>
      </c>
      <c r="C14" s="57">
        <v>18</v>
      </c>
      <c r="D14" s="57">
        <v>8.5030000000000001</v>
      </c>
      <c r="E14" s="57">
        <v>1.1819999999999999</v>
      </c>
      <c r="F14" s="57"/>
      <c r="G14" s="57"/>
      <c r="H14" s="57"/>
      <c r="I14" s="57"/>
      <c r="J14" s="57"/>
      <c r="K14" s="57"/>
      <c r="L14" s="57">
        <v>7</v>
      </c>
      <c r="M14" s="57">
        <v>7</v>
      </c>
      <c r="N14" s="57"/>
      <c r="O14" s="57"/>
      <c r="P14" s="57"/>
      <c r="Q14" s="57">
        <v>7.1159999999999997</v>
      </c>
      <c r="R14" s="57">
        <v>7.2379999999999995</v>
      </c>
      <c r="S14" s="57">
        <v>21.518999999999998</v>
      </c>
      <c r="T14" s="57">
        <v>33.195999999999998</v>
      </c>
      <c r="U14" s="57"/>
      <c r="V14" s="57">
        <v>2</v>
      </c>
      <c r="W14" s="57"/>
      <c r="X14" s="57"/>
      <c r="Y14" s="57">
        <v>11.652999999999999</v>
      </c>
      <c r="Z14" s="58"/>
      <c r="AA14" s="59">
        <f t="shared" si="0"/>
        <v>127.40699999999998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</v>
      </c>
      <c r="C16" s="62">
        <f t="shared" ref="C16:Z16" si="1">IF(LEN(C$2)&gt;0,SUM(C10:C15),"")</f>
        <v>20.896000000000001</v>
      </c>
      <c r="D16" s="62">
        <f t="shared" si="1"/>
        <v>10.282999999999999</v>
      </c>
      <c r="E16" s="62">
        <f t="shared" si="1"/>
        <v>1.1819999999999999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7</v>
      </c>
      <c r="M16" s="62">
        <f t="shared" si="1"/>
        <v>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49.372</v>
      </c>
      <c r="R16" s="62">
        <f t="shared" si="1"/>
        <v>7.2379999999999995</v>
      </c>
      <c r="S16" s="62">
        <f t="shared" si="1"/>
        <v>73.56</v>
      </c>
      <c r="T16" s="62">
        <f t="shared" si="1"/>
        <v>33.195999999999998</v>
      </c>
      <c r="U16" s="62">
        <f t="shared" si="1"/>
        <v>0</v>
      </c>
      <c r="V16" s="62">
        <f t="shared" si="1"/>
        <v>2</v>
      </c>
      <c r="W16" s="62">
        <f t="shared" si="1"/>
        <v>0</v>
      </c>
      <c r="X16" s="62">
        <f t="shared" si="1"/>
        <v>0</v>
      </c>
      <c r="Y16" s="62">
        <f t="shared" si="1"/>
        <v>11.652999999999999</v>
      </c>
      <c r="Z16" s="63" t="str">
        <f t="shared" si="1"/>
        <v/>
      </c>
      <c r="AA16" s="64">
        <f>SUM(AA10:AA15)</f>
        <v>226.38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1.8539999999999999</v>
      </c>
      <c r="C21" s="81">
        <v>4.5839999999999996</v>
      </c>
      <c r="D21" s="81">
        <v>2.3570000000000002</v>
      </c>
      <c r="E21" s="81">
        <v>5.5339999999999998</v>
      </c>
      <c r="F21" s="81">
        <v>11.530000000000001</v>
      </c>
      <c r="G21" s="81">
        <v>10.373000000000001</v>
      </c>
      <c r="H21" s="81">
        <v>11.071999999999999</v>
      </c>
      <c r="I21" s="81">
        <v>12.807</v>
      </c>
      <c r="J21" s="81">
        <v>7.601</v>
      </c>
      <c r="K21" s="81">
        <v>6.3129999999999997</v>
      </c>
      <c r="L21" s="81">
        <v>9.4090000000000007</v>
      </c>
      <c r="M21" s="81">
        <v>5.5019999999999998</v>
      </c>
      <c r="N21" s="81">
        <v>5.96</v>
      </c>
      <c r="O21" s="81">
        <v>3.08</v>
      </c>
      <c r="P21" s="81">
        <v>2.3170000000000002</v>
      </c>
      <c r="Q21" s="81">
        <v>3.7050000000000001</v>
      </c>
      <c r="R21" s="81">
        <v>0.26600000000000001</v>
      </c>
      <c r="S21" s="81">
        <v>10</v>
      </c>
      <c r="T21" s="81">
        <v>20.535999999999998</v>
      </c>
      <c r="U21" s="81"/>
      <c r="V21" s="81"/>
      <c r="W21" s="81"/>
      <c r="X21" s="81">
        <v>0.26700000000000002</v>
      </c>
      <c r="Y21" s="81"/>
      <c r="Z21" s="78"/>
      <c r="AA21" s="79">
        <f t="shared" si="2"/>
        <v>135.06700000000001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1.8539999999999999</v>
      </c>
      <c r="C25" s="88">
        <f t="shared" ref="C25:Z25" si="3">IF(LEN(C$2)&gt;0,SUM(C19:C24),"")</f>
        <v>4.5839999999999996</v>
      </c>
      <c r="D25" s="88">
        <f t="shared" si="3"/>
        <v>2.3570000000000002</v>
      </c>
      <c r="E25" s="88">
        <f t="shared" si="3"/>
        <v>5.5339999999999998</v>
      </c>
      <c r="F25" s="88">
        <f t="shared" si="3"/>
        <v>11.530000000000001</v>
      </c>
      <c r="G25" s="88">
        <f t="shared" si="3"/>
        <v>10.373000000000001</v>
      </c>
      <c r="H25" s="88">
        <f t="shared" si="3"/>
        <v>11.071999999999999</v>
      </c>
      <c r="I25" s="88">
        <f t="shared" si="3"/>
        <v>12.807</v>
      </c>
      <c r="J25" s="88">
        <f t="shared" si="3"/>
        <v>7.601</v>
      </c>
      <c r="K25" s="88">
        <f t="shared" si="3"/>
        <v>6.3129999999999997</v>
      </c>
      <c r="L25" s="88">
        <f t="shared" si="3"/>
        <v>9.4090000000000007</v>
      </c>
      <c r="M25" s="88">
        <f t="shared" si="3"/>
        <v>5.5019999999999998</v>
      </c>
      <c r="N25" s="88">
        <f t="shared" si="3"/>
        <v>5.96</v>
      </c>
      <c r="O25" s="88">
        <f t="shared" si="3"/>
        <v>3.08</v>
      </c>
      <c r="P25" s="88">
        <f t="shared" si="3"/>
        <v>2.3170000000000002</v>
      </c>
      <c r="Q25" s="88">
        <f t="shared" si="3"/>
        <v>3.7050000000000001</v>
      </c>
      <c r="R25" s="88">
        <f t="shared" si="3"/>
        <v>0.26600000000000001</v>
      </c>
      <c r="S25" s="88">
        <f t="shared" si="3"/>
        <v>10</v>
      </c>
      <c r="T25" s="88">
        <f t="shared" si="3"/>
        <v>20.535999999999998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0.26700000000000002</v>
      </c>
      <c r="Y25" s="88">
        <f t="shared" si="3"/>
        <v>0</v>
      </c>
      <c r="Z25" s="89" t="str">
        <f t="shared" si="3"/>
        <v/>
      </c>
      <c r="AA25" s="90">
        <f>SUM(AA19:AA24)</f>
        <v>135.06700000000001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4.8540000000000001</v>
      </c>
      <c r="C29" s="77">
        <v>25.48</v>
      </c>
      <c r="D29" s="77">
        <v>12.64</v>
      </c>
      <c r="E29" s="77">
        <v>6.7160000000000002</v>
      </c>
      <c r="F29" s="77">
        <v>11.53</v>
      </c>
      <c r="G29" s="77">
        <v>10.372999999999999</v>
      </c>
      <c r="H29" s="77">
        <v>11.071999999999999</v>
      </c>
      <c r="I29" s="77">
        <v>12.807</v>
      </c>
      <c r="J29" s="77">
        <v>7.601</v>
      </c>
      <c r="K29" s="77">
        <v>6.3129999999999997</v>
      </c>
      <c r="L29" s="77">
        <v>16.408999999999999</v>
      </c>
      <c r="M29" s="77">
        <v>12.502000000000001</v>
      </c>
      <c r="N29" s="77">
        <v>5.96</v>
      </c>
      <c r="O29" s="77">
        <v>3.08</v>
      </c>
      <c r="P29" s="77">
        <v>2.3170000000000002</v>
      </c>
      <c r="Q29" s="77">
        <v>53.076999999999998</v>
      </c>
      <c r="R29" s="77">
        <v>7.5039999999999996</v>
      </c>
      <c r="S29" s="77">
        <v>83.56</v>
      </c>
      <c r="T29" s="77">
        <v>53.731999999999999</v>
      </c>
      <c r="U29" s="77"/>
      <c r="V29" s="77">
        <v>2</v>
      </c>
      <c r="W29" s="77"/>
      <c r="X29" s="77">
        <v>0.26700000000000002</v>
      </c>
      <c r="Y29" s="77">
        <v>11.653</v>
      </c>
      <c r="Z29" s="78"/>
      <c r="AA29" s="79">
        <f>SUM(B29:Z29)</f>
        <v>361.44700000000006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4.8540000000000001</v>
      </c>
      <c r="C31" s="62">
        <f t="shared" ref="C31:Z31" si="4">IF(LEN(C$2)&gt;0,SUM(C28:C30),"")</f>
        <v>25.48</v>
      </c>
      <c r="D31" s="62">
        <f t="shared" si="4"/>
        <v>12.64</v>
      </c>
      <c r="E31" s="62">
        <f t="shared" si="4"/>
        <v>6.7160000000000002</v>
      </c>
      <c r="F31" s="62">
        <f t="shared" si="4"/>
        <v>11.53</v>
      </c>
      <c r="G31" s="62">
        <f t="shared" si="4"/>
        <v>10.372999999999999</v>
      </c>
      <c r="H31" s="62">
        <f t="shared" si="4"/>
        <v>11.071999999999999</v>
      </c>
      <c r="I31" s="62">
        <f t="shared" si="4"/>
        <v>12.807</v>
      </c>
      <c r="J31" s="62">
        <f t="shared" si="4"/>
        <v>7.601</v>
      </c>
      <c r="K31" s="62">
        <f t="shared" si="4"/>
        <v>6.3129999999999997</v>
      </c>
      <c r="L31" s="62">
        <f t="shared" si="4"/>
        <v>16.408999999999999</v>
      </c>
      <c r="M31" s="62">
        <f t="shared" si="4"/>
        <v>12.502000000000001</v>
      </c>
      <c r="N31" s="62">
        <f t="shared" si="4"/>
        <v>5.96</v>
      </c>
      <c r="O31" s="62">
        <f t="shared" si="4"/>
        <v>3.08</v>
      </c>
      <c r="P31" s="62">
        <f t="shared" si="4"/>
        <v>2.3170000000000002</v>
      </c>
      <c r="Q31" s="62">
        <f t="shared" si="4"/>
        <v>53.076999999999998</v>
      </c>
      <c r="R31" s="62">
        <f t="shared" si="4"/>
        <v>7.5039999999999996</v>
      </c>
      <c r="S31" s="62">
        <f t="shared" si="4"/>
        <v>83.56</v>
      </c>
      <c r="T31" s="62">
        <f t="shared" si="4"/>
        <v>53.731999999999999</v>
      </c>
      <c r="U31" s="62">
        <f t="shared" si="4"/>
        <v>0</v>
      </c>
      <c r="V31" s="62">
        <f t="shared" si="4"/>
        <v>2</v>
      </c>
      <c r="W31" s="62">
        <f t="shared" si="4"/>
        <v>0</v>
      </c>
      <c r="X31" s="62">
        <f t="shared" si="4"/>
        <v>0.26700000000000002</v>
      </c>
      <c r="Y31" s="62">
        <f t="shared" si="4"/>
        <v>11.653</v>
      </c>
      <c r="Z31" s="63" t="str">
        <f t="shared" si="4"/>
        <v/>
      </c>
      <c r="AA31" s="64">
        <f>SUM(AA28:AA30)</f>
        <v>361.44700000000006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22.5</v>
      </c>
      <c r="I38" s="99">
        <v>20.3</v>
      </c>
      <c r="J38" s="99">
        <v>38.4</v>
      </c>
      <c r="K38" s="99">
        <v>32.799999999999997</v>
      </c>
      <c r="L38" s="99"/>
      <c r="M38" s="99">
        <v>19.600000000000001</v>
      </c>
      <c r="N38" s="99">
        <v>34.700000000000003</v>
      </c>
      <c r="O38" s="99">
        <v>36.5</v>
      </c>
      <c r="P38" s="99">
        <v>40.700000000000003</v>
      </c>
      <c r="Q38" s="99"/>
      <c r="R38" s="99">
        <v>0.1</v>
      </c>
      <c r="S38" s="99">
        <v>49.7</v>
      </c>
      <c r="T38" s="99">
        <v>116.5</v>
      </c>
      <c r="U38" s="99">
        <v>104.5</v>
      </c>
      <c r="V38" s="99">
        <v>22.2</v>
      </c>
      <c r="W38" s="99">
        <v>56.7</v>
      </c>
      <c r="X38" s="99">
        <v>43.1</v>
      </c>
      <c r="Y38" s="99"/>
      <c r="Z38" s="100"/>
      <c r="AA38" s="79">
        <f t="shared" si="5"/>
        <v>638.30000000000007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22.5</v>
      </c>
      <c r="I39" s="88">
        <f t="shared" si="6"/>
        <v>20.3</v>
      </c>
      <c r="J39" s="88">
        <f t="shared" si="6"/>
        <v>38.4</v>
      </c>
      <c r="K39" s="88">
        <f t="shared" si="6"/>
        <v>32.799999999999997</v>
      </c>
      <c r="L39" s="88">
        <f t="shared" si="6"/>
        <v>0</v>
      </c>
      <c r="M39" s="88">
        <f t="shared" si="6"/>
        <v>19.600000000000001</v>
      </c>
      <c r="N39" s="88">
        <f t="shared" si="6"/>
        <v>34.700000000000003</v>
      </c>
      <c r="O39" s="88">
        <f t="shared" si="6"/>
        <v>36.5</v>
      </c>
      <c r="P39" s="88">
        <f t="shared" si="6"/>
        <v>40.700000000000003</v>
      </c>
      <c r="Q39" s="88">
        <f t="shared" si="6"/>
        <v>0</v>
      </c>
      <c r="R39" s="88">
        <f t="shared" si="6"/>
        <v>0.1</v>
      </c>
      <c r="S39" s="88">
        <f t="shared" si="6"/>
        <v>49.7</v>
      </c>
      <c r="T39" s="88">
        <f t="shared" si="6"/>
        <v>116.5</v>
      </c>
      <c r="U39" s="88">
        <f t="shared" si="6"/>
        <v>104.5</v>
      </c>
      <c r="V39" s="88">
        <f t="shared" si="6"/>
        <v>22.2</v>
      </c>
      <c r="W39" s="88">
        <f t="shared" si="6"/>
        <v>56.7</v>
      </c>
      <c r="X39" s="88">
        <f t="shared" si="6"/>
        <v>43.1</v>
      </c>
      <c r="Y39" s="88">
        <f t="shared" si="6"/>
        <v>0</v>
      </c>
      <c r="Z39" s="89" t="str">
        <f t="shared" si="6"/>
        <v/>
      </c>
      <c r="AA39" s="90">
        <f t="shared" si="5"/>
        <v>638.30000000000007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22.5</v>
      </c>
      <c r="I46" s="99">
        <v>20.3</v>
      </c>
      <c r="J46" s="99">
        <v>38.4</v>
      </c>
      <c r="K46" s="99">
        <v>32.799999999999997</v>
      </c>
      <c r="L46" s="99"/>
      <c r="M46" s="99">
        <v>19.600000000000001</v>
      </c>
      <c r="N46" s="99">
        <v>34.700000000000003</v>
      </c>
      <c r="O46" s="99">
        <v>36.5</v>
      </c>
      <c r="P46" s="99">
        <v>40.700000000000003</v>
      </c>
      <c r="Q46" s="99"/>
      <c r="R46" s="99">
        <v>0.1</v>
      </c>
      <c r="S46" s="99">
        <v>49.7</v>
      </c>
      <c r="T46" s="99">
        <v>116.5</v>
      </c>
      <c r="U46" s="99">
        <v>104.5</v>
      </c>
      <c r="V46" s="99">
        <v>22.2</v>
      </c>
      <c r="W46" s="99">
        <v>56.7</v>
      </c>
      <c r="X46" s="99">
        <v>43.1</v>
      </c>
      <c r="Y46" s="99"/>
      <c r="Z46" s="100"/>
      <c r="AA46" s="79">
        <f t="shared" si="7"/>
        <v>638.30000000000007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22.5</v>
      </c>
      <c r="I48" s="88">
        <f t="shared" si="8"/>
        <v>20.3</v>
      </c>
      <c r="J48" s="88">
        <f t="shared" si="8"/>
        <v>38.4</v>
      </c>
      <c r="K48" s="88">
        <f t="shared" si="8"/>
        <v>32.799999999999997</v>
      </c>
      <c r="L48" s="88">
        <f t="shared" si="8"/>
        <v>0</v>
      </c>
      <c r="M48" s="88">
        <f t="shared" si="8"/>
        <v>19.600000000000001</v>
      </c>
      <c r="N48" s="88">
        <f t="shared" si="8"/>
        <v>34.700000000000003</v>
      </c>
      <c r="O48" s="88">
        <f t="shared" si="8"/>
        <v>36.5</v>
      </c>
      <c r="P48" s="88">
        <f t="shared" si="8"/>
        <v>40.700000000000003</v>
      </c>
      <c r="Q48" s="88">
        <f t="shared" si="8"/>
        <v>0</v>
      </c>
      <c r="R48" s="88">
        <f t="shared" si="8"/>
        <v>0.1</v>
      </c>
      <c r="S48" s="88">
        <f t="shared" si="8"/>
        <v>49.7</v>
      </c>
      <c r="T48" s="88">
        <f t="shared" si="8"/>
        <v>116.5</v>
      </c>
      <c r="U48" s="88">
        <f t="shared" si="8"/>
        <v>104.5</v>
      </c>
      <c r="V48" s="88">
        <f t="shared" si="8"/>
        <v>22.2</v>
      </c>
      <c r="W48" s="88">
        <f t="shared" si="8"/>
        <v>56.7</v>
      </c>
      <c r="X48" s="88">
        <f t="shared" si="8"/>
        <v>43.1</v>
      </c>
      <c r="Y48" s="88">
        <f t="shared" si="8"/>
        <v>0</v>
      </c>
      <c r="Z48" s="89" t="str">
        <f t="shared" si="8"/>
        <v/>
      </c>
      <c r="AA48" s="90">
        <f t="shared" si="7"/>
        <v>638.30000000000007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4.8540000000000001</v>
      </c>
      <c r="C51" s="88">
        <f t="shared" si="10"/>
        <v>25.48</v>
      </c>
      <c r="D51" s="88">
        <f t="shared" si="10"/>
        <v>12.64</v>
      </c>
      <c r="E51" s="88">
        <f t="shared" si="10"/>
        <v>6.7159999999999993</v>
      </c>
      <c r="F51" s="88">
        <f t="shared" si="10"/>
        <v>11.530000000000001</v>
      </c>
      <c r="G51" s="88">
        <f t="shared" si="10"/>
        <v>10.373000000000001</v>
      </c>
      <c r="H51" s="88">
        <f t="shared" si="10"/>
        <v>33.572000000000003</v>
      </c>
      <c r="I51" s="88">
        <f t="shared" si="10"/>
        <v>33.106999999999999</v>
      </c>
      <c r="J51" s="88">
        <f t="shared" si="10"/>
        <v>46.000999999999998</v>
      </c>
      <c r="K51" s="88">
        <f t="shared" si="10"/>
        <v>39.113</v>
      </c>
      <c r="L51" s="88">
        <f t="shared" si="10"/>
        <v>16.408999999999999</v>
      </c>
      <c r="M51" s="88">
        <f t="shared" si="10"/>
        <v>32.102000000000004</v>
      </c>
      <c r="N51" s="88">
        <f t="shared" si="10"/>
        <v>40.660000000000004</v>
      </c>
      <c r="O51" s="88">
        <f t="shared" si="10"/>
        <v>39.58</v>
      </c>
      <c r="P51" s="88">
        <f t="shared" si="10"/>
        <v>43.017000000000003</v>
      </c>
      <c r="Q51" s="88">
        <f t="shared" si="10"/>
        <v>53.076999999999998</v>
      </c>
      <c r="R51" s="88">
        <f t="shared" si="10"/>
        <v>7.6039999999999992</v>
      </c>
      <c r="S51" s="88">
        <f t="shared" si="10"/>
        <v>133.26</v>
      </c>
      <c r="T51" s="88">
        <f t="shared" si="10"/>
        <v>170.232</v>
      </c>
      <c r="U51" s="88">
        <f t="shared" si="10"/>
        <v>104.5</v>
      </c>
      <c r="V51" s="88">
        <f t="shared" si="10"/>
        <v>24.2</v>
      </c>
      <c r="W51" s="88">
        <f t="shared" si="10"/>
        <v>56.7</v>
      </c>
      <c r="X51" s="88">
        <f t="shared" si="10"/>
        <v>43.367000000000004</v>
      </c>
      <c r="Y51" s="88">
        <f t="shared" si="10"/>
        <v>11.652999999999999</v>
      </c>
      <c r="Z51" s="89" t="str">
        <f t="shared" si="10"/>
        <v/>
      </c>
      <c r="AA51" s="105">
        <f>SUM(B51:Z51)</f>
        <v>999.74700000000007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4.8539999999999992</v>
      </c>
      <c r="C4" s="18">
        <v>25.48</v>
      </c>
      <c r="D4" s="18">
        <v>12.639999999999999</v>
      </c>
      <c r="E4" s="18">
        <v>6.7</v>
      </c>
      <c r="F4" s="18">
        <v>11.552000000000001</v>
      </c>
      <c r="G4" s="18">
        <v>10.408000000000001</v>
      </c>
      <c r="H4" s="18">
        <v>33.6</v>
      </c>
      <c r="I4" s="18">
        <v>33.116999999999997</v>
      </c>
      <c r="J4" s="18">
        <v>46.018999999999998</v>
      </c>
      <c r="K4" s="18">
        <v>39.082000000000001</v>
      </c>
      <c r="L4" s="18">
        <v>16.409000000000002</v>
      </c>
      <c r="M4" s="18">
        <v>32.114999999999995</v>
      </c>
      <c r="N4" s="18">
        <v>40.677</v>
      </c>
      <c r="O4" s="18">
        <v>39.598000000000006</v>
      </c>
      <c r="P4" s="18">
        <v>42.978000000000002</v>
      </c>
      <c r="Q4" s="18">
        <v>53.076999999999998</v>
      </c>
      <c r="R4" s="18">
        <v>7.6259999999999994</v>
      </c>
      <c r="S4" s="18">
        <v>133.30300000000003</v>
      </c>
      <c r="T4" s="18">
        <v>170.28100000000001</v>
      </c>
      <c r="U4" s="18">
        <v>104.49199999999999</v>
      </c>
      <c r="V4" s="18">
        <v>24.245000000000001</v>
      </c>
      <c r="W4" s="18">
        <v>56.731999999999999</v>
      </c>
      <c r="X4" s="18">
        <v>43.386999999999993</v>
      </c>
      <c r="Y4" s="18">
        <v>11.653</v>
      </c>
      <c r="Z4" s="19"/>
      <c r="AA4" s="20">
        <f>SUM(B4:Z4)</f>
        <v>1000.025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197.3</v>
      </c>
      <c r="C7" s="28">
        <v>264.31</v>
      </c>
      <c r="D7" s="28">
        <v>273.18</v>
      </c>
      <c r="E7" s="28">
        <v>85</v>
      </c>
      <c r="F7" s="28">
        <v>85</v>
      </c>
      <c r="G7" s="28">
        <v>81.5</v>
      </c>
      <c r="H7" s="28">
        <v>136.46</v>
      </c>
      <c r="I7" s="28">
        <v>176.9</v>
      </c>
      <c r="J7" s="28">
        <v>176.1</v>
      </c>
      <c r="K7" s="28">
        <v>176.18</v>
      </c>
      <c r="L7" s="28">
        <v>192.66</v>
      </c>
      <c r="M7" s="28">
        <v>184.63</v>
      </c>
      <c r="N7" s="28">
        <v>174.14</v>
      </c>
      <c r="O7" s="28">
        <v>172.33</v>
      </c>
      <c r="P7" s="28">
        <v>175</v>
      </c>
      <c r="Q7" s="28">
        <v>228.36</v>
      </c>
      <c r="R7" s="28">
        <v>201.2</v>
      </c>
      <c r="S7" s="28">
        <v>243.53</v>
      </c>
      <c r="T7" s="28">
        <v>238.52</v>
      </c>
      <c r="U7" s="28">
        <v>212</v>
      </c>
      <c r="V7" s="28">
        <v>170</v>
      </c>
      <c r="W7" s="28">
        <v>151.86000000000001</v>
      </c>
      <c r="X7" s="28">
        <v>144.66999999999999</v>
      </c>
      <c r="Y7" s="28">
        <v>205.19</v>
      </c>
      <c r="Z7" s="29"/>
      <c r="AA7" s="30">
        <f>IF(SUM(B7:Z7)&lt;&gt;0,AVERAGEIF(B7:Z7,"&lt;&gt;"""),"")</f>
        <v>181.08416666666665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51.533999999999999</v>
      </c>
      <c r="R12" s="52"/>
      <c r="S12" s="52">
        <v>122.215</v>
      </c>
      <c r="T12" s="52">
        <v>146.35399999999998</v>
      </c>
      <c r="U12" s="52">
        <v>65.997</v>
      </c>
      <c r="V12" s="52"/>
      <c r="W12" s="52"/>
      <c r="X12" s="52"/>
      <c r="Y12" s="52"/>
      <c r="Z12" s="53"/>
      <c r="AA12" s="54">
        <f t="shared" si="0"/>
        <v>386.09999999999997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4.8539999999999992</v>
      </c>
      <c r="C14" s="57">
        <v>12.48</v>
      </c>
      <c r="D14" s="57">
        <v>7.0999999999999994E-2</v>
      </c>
      <c r="E14" s="57">
        <v>2</v>
      </c>
      <c r="F14" s="57">
        <v>3.4519999999999995</v>
      </c>
      <c r="G14" s="57">
        <v>7.008</v>
      </c>
      <c r="H14" s="57">
        <v>33.6</v>
      </c>
      <c r="I14" s="57">
        <v>33.116999999999997</v>
      </c>
      <c r="J14" s="57">
        <v>46.018999999999998</v>
      </c>
      <c r="K14" s="57">
        <v>39.082000000000001</v>
      </c>
      <c r="L14" s="57">
        <v>16.409000000000002</v>
      </c>
      <c r="M14" s="57">
        <v>32.114999999999995</v>
      </c>
      <c r="N14" s="57">
        <v>40.677</v>
      </c>
      <c r="O14" s="57">
        <v>39.598000000000006</v>
      </c>
      <c r="P14" s="57">
        <v>42.978000000000002</v>
      </c>
      <c r="Q14" s="57">
        <v>1.5430000000000001</v>
      </c>
      <c r="R14" s="57">
        <v>0.38400000000000001</v>
      </c>
      <c r="S14" s="57">
        <v>2.4610000000000003</v>
      </c>
      <c r="T14" s="57">
        <v>15.828000000000001</v>
      </c>
      <c r="U14" s="57">
        <v>26.891999999999999</v>
      </c>
      <c r="V14" s="57">
        <v>14.568999999999999</v>
      </c>
      <c r="W14" s="57">
        <v>46.333999999999996</v>
      </c>
      <c r="X14" s="57">
        <v>32.207999999999998</v>
      </c>
      <c r="Y14" s="57"/>
      <c r="Z14" s="58"/>
      <c r="AA14" s="59">
        <f t="shared" si="0"/>
        <v>493.67900000000009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4.8539999999999992</v>
      </c>
      <c r="C16" s="62">
        <f t="shared" ref="C16:Z16" si="1">IF(LEN(C$2)&gt;0,SUM(C10:C15),"")</f>
        <v>12.48</v>
      </c>
      <c r="D16" s="62">
        <f t="shared" si="1"/>
        <v>7.0999999999999994E-2</v>
      </c>
      <c r="E16" s="62">
        <f t="shared" si="1"/>
        <v>2</v>
      </c>
      <c r="F16" s="62">
        <f t="shared" si="1"/>
        <v>3.4519999999999995</v>
      </c>
      <c r="G16" s="62">
        <f t="shared" si="1"/>
        <v>7.008</v>
      </c>
      <c r="H16" s="62">
        <f t="shared" si="1"/>
        <v>33.6</v>
      </c>
      <c r="I16" s="62">
        <f t="shared" si="1"/>
        <v>33.116999999999997</v>
      </c>
      <c r="J16" s="62">
        <f t="shared" si="1"/>
        <v>46.018999999999998</v>
      </c>
      <c r="K16" s="62">
        <f t="shared" si="1"/>
        <v>39.082000000000001</v>
      </c>
      <c r="L16" s="62">
        <f t="shared" si="1"/>
        <v>16.409000000000002</v>
      </c>
      <c r="M16" s="62">
        <f t="shared" si="1"/>
        <v>32.114999999999995</v>
      </c>
      <c r="N16" s="62">
        <f t="shared" si="1"/>
        <v>40.677</v>
      </c>
      <c r="O16" s="62">
        <f t="shared" si="1"/>
        <v>39.598000000000006</v>
      </c>
      <c r="P16" s="62">
        <f t="shared" si="1"/>
        <v>42.978000000000002</v>
      </c>
      <c r="Q16" s="62">
        <f t="shared" si="1"/>
        <v>53.076999999999998</v>
      </c>
      <c r="R16" s="62">
        <f t="shared" si="1"/>
        <v>0.38400000000000001</v>
      </c>
      <c r="S16" s="62">
        <f t="shared" si="1"/>
        <v>124.676</v>
      </c>
      <c r="T16" s="62">
        <f t="shared" si="1"/>
        <v>162.18199999999999</v>
      </c>
      <c r="U16" s="62">
        <f t="shared" si="1"/>
        <v>92.888999999999996</v>
      </c>
      <c r="V16" s="62">
        <f t="shared" si="1"/>
        <v>14.568999999999999</v>
      </c>
      <c r="W16" s="62">
        <f t="shared" si="1"/>
        <v>46.333999999999996</v>
      </c>
      <c r="X16" s="62">
        <f t="shared" si="1"/>
        <v>32.207999999999998</v>
      </c>
      <c r="Y16" s="62">
        <f t="shared" si="1"/>
        <v>0</v>
      </c>
      <c r="Z16" s="63" t="str">
        <f t="shared" si="1"/>
        <v/>
      </c>
      <c r="AA16" s="64">
        <f>SUM(AA10:AA15)</f>
        <v>879.779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4.0309999999999997</v>
      </c>
      <c r="D20" s="77">
        <v>4.0110000000000001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8.0419999999999998</v>
      </c>
    </row>
    <row r="21" spans="1:27" ht="24.95" customHeight="1" x14ac:dyDescent="0.2">
      <c r="A21" s="75" t="s">
        <v>16</v>
      </c>
      <c r="B21" s="80"/>
      <c r="C21" s="81">
        <v>8.9689999999999994</v>
      </c>
      <c r="D21" s="81">
        <v>8.5579999999999998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7.242</v>
      </c>
      <c r="S21" s="81">
        <v>8.6270000000000007</v>
      </c>
      <c r="T21" s="81">
        <v>8.0990000000000002</v>
      </c>
      <c r="U21" s="81">
        <v>11.603000000000002</v>
      </c>
      <c r="V21" s="81">
        <v>9.6759999999999984</v>
      </c>
      <c r="W21" s="81">
        <v>10.398</v>
      </c>
      <c r="X21" s="81">
        <v>11.179</v>
      </c>
      <c r="Y21" s="81">
        <v>11.653</v>
      </c>
      <c r="Z21" s="78"/>
      <c r="AA21" s="79">
        <f t="shared" si="2"/>
        <v>96.004000000000005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13</v>
      </c>
      <c r="D25" s="88">
        <f t="shared" si="3"/>
        <v>12.568999999999999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7.242</v>
      </c>
      <c r="S25" s="88">
        <f t="shared" si="3"/>
        <v>8.6270000000000007</v>
      </c>
      <c r="T25" s="88">
        <f t="shared" si="3"/>
        <v>8.0990000000000002</v>
      </c>
      <c r="U25" s="88">
        <f t="shared" si="3"/>
        <v>11.603000000000002</v>
      </c>
      <c r="V25" s="88">
        <f t="shared" si="3"/>
        <v>9.6759999999999984</v>
      </c>
      <c r="W25" s="88">
        <f t="shared" si="3"/>
        <v>10.398</v>
      </c>
      <c r="X25" s="88">
        <f t="shared" si="3"/>
        <v>11.179</v>
      </c>
      <c r="Y25" s="88">
        <f t="shared" si="3"/>
        <v>11.653</v>
      </c>
      <c r="Z25" s="89">
        <f t="shared" si="3"/>
        <v>0</v>
      </c>
      <c r="AA25" s="90">
        <f t="shared" si="3"/>
        <v>104.04600000000001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4.8540000000000001</v>
      </c>
      <c r="C29" s="77">
        <v>25.48</v>
      </c>
      <c r="D29" s="77">
        <v>12.64</v>
      </c>
      <c r="E29" s="77">
        <v>2</v>
      </c>
      <c r="F29" s="77">
        <v>3.452</v>
      </c>
      <c r="G29" s="77">
        <v>7.008</v>
      </c>
      <c r="H29" s="77">
        <v>33.6</v>
      </c>
      <c r="I29" s="77">
        <v>33.116999999999997</v>
      </c>
      <c r="J29" s="77">
        <v>46.018999999999998</v>
      </c>
      <c r="K29" s="77">
        <v>39.082000000000001</v>
      </c>
      <c r="L29" s="77">
        <v>16.408999999999999</v>
      </c>
      <c r="M29" s="77">
        <v>32.115000000000002</v>
      </c>
      <c r="N29" s="77">
        <v>40.677</v>
      </c>
      <c r="O29" s="77">
        <v>39.597999999999999</v>
      </c>
      <c r="P29" s="77">
        <v>42.978000000000002</v>
      </c>
      <c r="Q29" s="77">
        <v>53.076999999999998</v>
      </c>
      <c r="R29" s="77">
        <v>7.6260000000000003</v>
      </c>
      <c r="S29" s="77">
        <v>133.303</v>
      </c>
      <c r="T29" s="77">
        <v>170.28100000000001</v>
      </c>
      <c r="U29" s="77">
        <v>104.492</v>
      </c>
      <c r="V29" s="77">
        <v>24.245000000000001</v>
      </c>
      <c r="W29" s="77">
        <v>56.731999999999999</v>
      </c>
      <c r="X29" s="77">
        <v>43.387</v>
      </c>
      <c r="Y29" s="77">
        <v>11.653</v>
      </c>
      <c r="Z29" s="78"/>
      <c r="AA29" s="79">
        <f>SUM(B29:Z29)</f>
        <v>983.82500000000005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4.8540000000000001</v>
      </c>
      <c r="C31" s="62">
        <f t="shared" si="4"/>
        <v>25.48</v>
      </c>
      <c r="D31" s="62">
        <f t="shared" si="4"/>
        <v>12.64</v>
      </c>
      <c r="E31" s="62">
        <f t="shared" si="4"/>
        <v>2</v>
      </c>
      <c r="F31" s="62">
        <f t="shared" si="4"/>
        <v>3.452</v>
      </c>
      <c r="G31" s="62">
        <f t="shared" si="4"/>
        <v>7.008</v>
      </c>
      <c r="H31" s="62">
        <f t="shared" si="4"/>
        <v>33.6</v>
      </c>
      <c r="I31" s="62">
        <f t="shared" si="4"/>
        <v>33.116999999999997</v>
      </c>
      <c r="J31" s="62">
        <f t="shared" si="4"/>
        <v>46.018999999999998</v>
      </c>
      <c r="K31" s="62">
        <f t="shared" si="4"/>
        <v>39.082000000000001</v>
      </c>
      <c r="L31" s="62">
        <f t="shared" si="4"/>
        <v>16.408999999999999</v>
      </c>
      <c r="M31" s="62">
        <f t="shared" si="4"/>
        <v>32.115000000000002</v>
      </c>
      <c r="N31" s="62">
        <f t="shared" si="4"/>
        <v>40.677</v>
      </c>
      <c r="O31" s="62">
        <f t="shared" si="4"/>
        <v>39.597999999999999</v>
      </c>
      <c r="P31" s="62">
        <f t="shared" si="4"/>
        <v>42.978000000000002</v>
      </c>
      <c r="Q31" s="62">
        <f t="shared" si="4"/>
        <v>53.076999999999998</v>
      </c>
      <c r="R31" s="62">
        <f t="shared" si="4"/>
        <v>7.6260000000000003</v>
      </c>
      <c r="S31" s="62">
        <f t="shared" si="4"/>
        <v>133.303</v>
      </c>
      <c r="T31" s="62">
        <f t="shared" si="4"/>
        <v>170.28100000000001</v>
      </c>
      <c r="U31" s="62">
        <f t="shared" si="4"/>
        <v>104.492</v>
      </c>
      <c r="V31" s="62">
        <f t="shared" si="4"/>
        <v>24.245000000000001</v>
      </c>
      <c r="W31" s="62">
        <f t="shared" si="4"/>
        <v>56.731999999999999</v>
      </c>
      <c r="X31" s="62">
        <f t="shared" si="4"/>
        <v>43.387</v>
      </c>
      <c r="Y31" s="62">
        <f t="shared" si="4"/>
        <v>11.653</v>
      </c>
      <c r="Z31" s="63">
        <f t="shared" si="4"/>
        <v>0</v>
      </c>
      <c r="AA31" s="64">
        <f t="shared" si="4"/>
        <v>983.82500000000005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4.7</v>
      </c>
      <c r="F38" s="99">
        <v>8.1</v>
      </c>
      <c r="G38" s="99">
        <v>3.4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4.7</v>
      </c>
      <c r="F39" s="88">
        <f t="shared" si="6"/>
        <v>8.1</v>
      </c>
      <c r="G39" s="88">
        <f t="shared" si="6"/>
        <v>3.4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4.7</v>
      </c>
      <c r="F46" s="99">
        <v>8.1</v>
      </c>
      <c r="G46" s="99">
        <v>3.4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4.7</v>
      </c>
      <c r="F48" s="88">
        <f t="shared" si="8"/>
        <v>8.1</v>
      </c>
      <c r="G48" s="88">
        <f t="shared" si="8"/>
        <v>3.4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4.8539999999999992</v>
      </c>
      <c r="C51" s="88">
        <f t="shared" si="10"/>
        <v>25.48</v>
      </c>
      <c r="D51" s="88">
        <f t="shared" si="10"/>
        <v>12.639999999999999</v>
      </c>
      <c r="E51" s="88">
        <f t="shared" si="10"/>
        <v>6.7</v>
      </c>
      <c r="F51" s="88">
        <f t="shared" si="10"/>
        <v>11.552</v>
      </c>
      <c r="G51" s="88">
        <f t="shared" si="10"/>
        <v>10.407999999999999</v>
      </c>
      <c r="H51" s="88">
        <f t="shared" si="10"/>
        <v>33.6</v>
      </c>
      <c r="I51" s="88">
        <f t="shared" si="10"/>
        <v>33.116999999999997</v>
      </c>
      <c r="J51" s="88">
        <f t="shared" si="10"/>
        <v>46.018999999999998</v>
      </c>
      <c r="K51" s="88">
        <f t="shared" si="10"/>
        <v>39.082000000000001</v>
      </c>
      <c r="L51" s="88">
        <f t="shared" si="10"/>
        <v>16.409000000000002</v>
      </c>
      <c r="M51" s="88">
        <f t="shared" si="10"/>
        <v>32.114999999999995</v>
      </c>
      <c r="N51" s="88">
        <f t="shared" si="10"/>
        <v>40.677</v>
      </c>
      <c r="O51" s="88">
        <f t="shared" si="10"/>
        <v>39.598000000000006</v>
      </c>
      <c r="P51" s="88">
        <f t="shared" si="10"/>
        <v>42.978000000000002</v>
      </c>
      <c r="Q51" s="88">
        <f t="shared" si="10"/>
        <v>53.076999999999998</v>
      </c>
      <c r="R51" s="88">
        <f t="shared" si="10"/>
        <v>7.6260000000000003</v>
      </c>
      <c r="S51" s="88">
        <f t="shared" si="10"/>
        <v>133.303</v>
      </c>
      <c r="T51" s="88">
        <f t="shared" si="10"/>
        <v>170.28099999999998</v>
      </c>
      <c r="U51" s="88">
        <f t="shared" si="10"/>
        <v>104.49199999999999</v>
      </c>
      <c r="V51" s="88">
        <f t="shared" si="10"/>
        <v>24.244999999999997</v>
      </c>
      <c r="W51" s="88">
        <f t="shared" si="10"/>
        <v>56.731999999999999</v>
      </c>
      <c r="X51" s="88">
        <f t="shared" si="10"/>
        <v>43.387</v>
      </c>
      <c r="Y51" s="88">
        <f t="shared" si="10"/>
        <v>11.653</v>
      </c>
      <c r="Z51" s="89">
        <f t="shared" si="10"/>
        <v>0</v>
      </c>
      <c r="AA51" s="105">
        <f>SUM(B51:Z51)</f>
        <v>1000.0249999999999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4.7</v>
      </c>
      <c r="F4" s="18">
        <v>8.1</v>
      </c>
      <c r="G4" s="18">
        <v>3.4</v>
      </c>
      <c r="H4" s="18">
        <v>-22.5</v>
      </c>
      <c r="I4" s="18">
        <v>-20.3</v>
      </c>
      <c r="J4" s="18">
        <v>-38.4</v>
      </c>
      <c r="K4" s="18">
        <v>-32.799999999999997</v>
      </c>
      <c r="L4" s="18"/>
      <c r="M4" s="18">
        <v>-19.600000000000001</v>
      </c>
      <c r="N4" s="18">
        <v>-34.700000000000003</v>
      </c>
      <c r="O4" s="18">
        <v>-36.5</v>
      </c>
      <c r="P4" s="18">
        <v>-40.700000000000003</v>
      </c>
      <c r="Q4" s="18"/>
      <c r="R4" s="18">
        <v>-0.1</v>
      </c>
      <c r="S4" s="18">
        <v>-49.7</v>
      </c>
      <c r="T4" s="18">
        <v>-116.5</v>
      </c>
      <c r="U4" s="18">
        <v>-104.5</v>
      </c>
      <c r="V4" s="18">
        <v>-22.2</v>
      </c>
      <c r="W4" s="18">
        <v>-56.7</v>
      </c>
      <c r="X4" s="18">
        <v>-43.1</v>
      </c>
      <c r="Y4" s="18"/>
      <c r="Z4" s="19"/>
      <c r="AA4" s="112">
        <f>SUM(B4:Z4)</f>
        <v>-622.10000000000014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197.3</v>
      </c>
      <c r="C7" s="118">
        <v>264.31</v>
      </c>
      <c r="D7" s="118">
        <v>273.18</v>
      </c>
      <c r="E7" s="118">
        <v>85</v>
      </c>
      <c r="F7" s="118">
        <v>85</v>
      </c>
      <c r="G7" s="118">
        <v>81.5</v>
      </c>
      <c r="H7" s="118">
        <v>136.46</v>
      </c>
      <c r="I7" s="118">
        <v>176.9</v>
      </c>
      <c r="J7" s="118">
        <v>176.1</v>
      </c>
      <c r="K7" s="118">
        <v>176.18</v>
      </c>
      <c r="L7" s="118">
        <v>192.66</v>
      </c>
      <c r="M7" s="118">
        <v>184.63</v>
      </c>
      <c r="N7" s="118">
        <v>174.14</v>
      </c>
      <c r="O7" s="118">
        <v>172.33</v>
      </c>
      <c r="P7" s="118">
        <v>175</v>
      </c>
      <c r="Q7" s="118">
        <v>228.36</v>
      </c>
      <c r="R7" s="118">
        <v>201.2</v>
      </c>
      <c r="S7" s="118">
        <v>243.53</v>
      </c>
      <c r="T7" s="118">
        <v>238.52</v>
      </c>
      <c r="U7" s="118">
        <v>212</v>
      </c>
      <c r="V7" s="118">
        <v>170</v>
      </c>
      <c r="W7" s="118">
        <v>151.86000000000001</v>
      </c>
      <c r="X7" s="118">
        <v>144.66999999999999</v>
      </c>
      <c r="Y7" s="118">
        <v>205.19</v>
      </c>
      <c r="Z7" s="119"/>
      <c r="AA7" s="120">
        <f>IF(SUM(B7:Z7)&lt;&gt;0,AVERAGEIF(B7:Z7,"&lt;&gt;"""),"")</f>
        <v>181.08416666666665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22.5</v>
      </c>
      <c r="I15" s="134">
        <v>20.3</v>
      </c>
      <c r="J15" s="134">
        <v>38.4</v>
      </c>
      <c r="K15" s="134">
        <v>32.799999999999997</v>
      </c>
      <c r="L15" s="134"/>
      <c r="M15" s="134">
        <v>19.600000000000001</v>
      </c>
      <c r="N15" s="134">
        <v>34.700000000000003</v>
      </c>
      <c r="O15" s="134">
        <v>36.5</v>
      </c>
      <c r="P15" s="134">
        <v>40.700000000000003</v>
      </c>
      <c r="Q15" s="134"/>
      <c r="R15" s="134">
        <v>0.1</v>
      </c>
      <c r="S15" s="134">
        <v>49.7</v>
      </c>
      <c r="T15" s="134">
        <v>116.5</v>
      </c>
      <c r="U15" s="134">
        <v>104.5</v>
      </c>
      <c r="V15" s="134">
        <v>22.2</v>
      </c>
      <c r="W15" s="134">
        <v>56.7</v>
      </c>
      <c r="X15" s="134">
        <v>43.1</v>
      </c>
      <c r="Y15" s="134"/>
      <c r="Z15" s="132"/>
      <c r="AA15" s="133">
        <f t="shared" si="0"/>
        <v>638.30000000000007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22.5</v>
      </c>
      <c r="I16" s="136">
        <f t="shared" si="1"/>
        <v>20.3</v>
      </c>
      <c r="J16" s="136">
        <f t="shared" si="1"/>
        <v>38.4</v>
      </c>
      <c r="K16" s="136">
        <f t="shared" si="1"/>
        <v>32.799999999999997</v>
      </c>
      <c r="L16" s="136">
        <f t="shared" si="1"/>
        <v>0</v>
      </c>
      <c r="M16" s="136">
        <f t="shared" si="1"/>
        <v>19.600000000000001</v>
      </c>
      <c r="N16" s="136">
        <f t="shared" si="1"/>
        <v>34.700000000000003</v>
      </c>
      <c r="O16" s="136">
        <f t="shared" si="1"/>
        <v>36.5</v>
      </c>
      <c r="P16" s="136">
        <f t="shared" si="1"/>
        <v>40.700000000000003</v>
      </c>
      <c r="Q16" s="136">
        <f t="shared" si="1"/>
        <v>0</v>
      </c>
      <c r="R16" s="136">
        <f t="shared" si="1"/>
        <v>0.1</v>
      </c>
      <c r="S16" s="136">
        <f t="shared" si="1"/>
        <v>49.7</v>
      </c>
      <c r="T16" s="136">
        <f t="shared" si="1"/>
        <v>116.5</v>
      </c>
      <c r="U16" s="136">
        <f t="shared" si="1"/>
        <v>104.5</v>
      </c>
      <c r="V16" s="136">
        <f t="shared" si="1"/>
        <v>22.2</v>
      </c>
      <c r="W16" s="136">
        <f t="shared" si="1"/>
        <v>56.7</v>
      </c>
      <c r="X16" s="136">
        <f t="shared" si="1"/>
        <v>43.1</v>
      </c>
      <c r="Y16" s="136">
        <f t="shared" si="1"/>
        <v>0</v>
      </c>
      <c r="Z16" s="137" t="str">
        <f t="shared" si="1"/>
        <v/>
      </c>
      <c r="AA16" s="90">
        <f t="shared" si="0"/>
        <v>638.30000000000007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4.7</v>
      </c>
      <c r="F23" s="134">
        <v>8.1</v>
      </c>
      <c r="G23" s="134">
        <v>3.4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4.7</v>
      </c>
      <c r="F24" s="136">
        <f t="shared" si="3"/>
        <v>8.1</v>
      </c>
      <c r="G24" s="136">
        <f t="shared" si="3"/>
        <v>3.4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2022-01-02T14:18:21Z</dcterms:created>
  <dcterms:modified xsi:type="dcterms:W3CDTF">2022-01-02T14:18:22Z</dcterms:modified>
</cp:coreProperties>
</file>