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<sst xmlns="http://schemas.openxmlformats.org/spreadsheetml/2006/main" count="117" uniqueCount="53">
  <si>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01/01/2022 16:19:35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</si>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</sst>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35.515000000000001</c:v>
                </c:pt>
                <c:pt idx="18">
                  <c:v>24.631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2.4510000000000001</c:v>
                </c:pt>
                <c:pt idx="2">
                  <c:v>2.8920000000000003</c:v>
                </c:pt>
                <c:pt idx="4">
                  <c:v>0.42599999999999999</c:v>
                </c:pt>
                <c:pt idx="5">
                  <c:v>6.1280000000000001</c:v>
                </c:pt>
                <c:pt idx="6">
                  <c:v>5.7969999999999997</c:v>
                </c:pt>
                <c:pt idx="7">
                  <c:v>7.1039999999999992</c:v>
                </c:pt>
                <c:pt idx="8">
                  <c:v>15.919</c:v>
                </c:pt>
                <c:pt idx="9">
                  <c:v>0.77400000000000002</c:v>
                </c:pt>
                <c:pt idx="16">
                  <c:v>5.2999999999999999E-2</c:v>
                </c:pt>
                <c:pt idx="17">
                  <c:v>6.1379999999999999</c:v>
                </c:pt>
                <c:pt idx="18">
                  <c:v>7.673</c:v>
                </c:pt>
                <c:pt idx="19">
                  <c:v>6.6609999999999996</c:v>
                </c:pt>
                <c:pt idx="20">
                  <c:v>6.093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3201320"/>
        <c:axId val="303201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150.74</c:v>
                </c:pt>
                <c:pt idx="1">
                  <c:v>137.10999999999999</c:v>
                </c:pt>
                <c:pt idx="2">
                  <c:v>143.1</c:v>
                </c:pt>
                <c:pt idx="3">
                  <c:v>32.332000000000008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10.907999999999999</c:v>
                </c:pt>
                <c:pt idx="8">
                  <c:v>15.919</c:v>
                </c:pt>
                <c:pt idx="9">
                  <c:v>5.3010000000000002</c:v>
                </c:pt>
                <c:pt idx="10">
                  <c:v>21.088999999999999</c:v>
                </c:pt>
                <c:pt idx="11">
                  <c:v>30.032000000000004</c:v>
                </c:pt>
                <c:pt idx="12">
                  <c:v>48.43</c:v>
                </c:pt>
                <c:pt idx="13">
                  <c:v>57.484000000000002</c:v>
                </c:pt>
                <c:pt idx="14">
                  <c:v>38.727000000000004</c:v>
                </c:pt>
                <c:pt idx="15">
                  <c:v>27.032000000000004</c:v>
                </c:pt>
                <c:pt idx="16">
                  <c:v>0.89600000000000002</c:v>
                </c:pt>
                <c:pt idx="17">
                  <c:v>55.436</c:v>
                </c:pt>
                <c:pt idx="18">
                  <c:v>40.9</c:v>
                </c:pt>
                <c:pt idx="19">
                  <c:v>22.2</c:v>
                </c:pt>
                <c:pt idx="20">
                  <c:v>39.347000000000001</c:v>
                </c:pt>
                <c:pt idx="21">
                  <c:v>44.550999999999995</c:v>
                </c:pt>
                <c:pt idx="22">
                  <c:v>47.625999999999998</c:v>
                </c:pt>
                <c:pt idx="23">
                  <c:v>35.219000000000001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201320"/>
        <c:axId val="303201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150.05000000000001</c:v>
                </c:pt>
                <c:pt idx="1">
                  <c:v>144.85</c:v>
                </c:pt>
                <c:pt idx="2">
                  <c:v>144.29</c:v>
                </c:pt>
                <c:pt idx="3">
                  <c:v>32.200000000000003</c:v>
                </c:pt>
                <c:pt idx="4">
                  <c:v>10.7</c:v>
                </c:pt>
                <c:pt idx="5">
                  <c:v>15.54</c:v>
                </c:pt>
                <c:pt idx="6">
                  <c:v>15.53</c:v>
                </c:pt>
                <c:pt idx="7">
                  <c:v>32.369999999999997</c:v>
                </c:pt>
                <c:pt idx="8">
                  <c:v>63.95</c:v>
                </c:pt>
                <c:pt idx="9">
                  <c:v>60.91</c:v>
                </c:pt>
                <c:pt idx="10">
                  <c:v>65.09</c:v>
                </c:pt>
                <c:pt idx="11">
                  <c:v>58.62</c:v>
                </c:pt>
                <c:pt idx="12">
                  <c:v>38.54</c:v>
                </c:pt>
                <c:pt idx="13">
                  <c:v>33.770000000000003</c:v>
                </c:pt>
                <c:pt idx="14">
                  <c:v>119.4</c:v>
                </c:pt>
                <c:pt idx="15">
                  <c:v>166.4</c:v>
                </c:pt>
                <c:pt idx="16">
                  <c:v>194.21</c:v>
                </c:pt>
                <c:pt idx="17">
                  <c:v>245</c:v>
                </c:pt>
                <c:pt idx="18">
                  <c:v>227.19</c:v>
                </c:pt>
                <c:pt idx="19">
                  <c:v>218.29</c:v>
                </c:pt>
                <c:pt idx="20">
                  <c:v>199.64</c:v>
                </c:pt>
                <c:pt idx="21">
                  <c:v>177.06</c:v>
                </c:pt>
                <c:pt idx="22">
                  <c:v>143.44</c:v>
                </c:pt>
                <c:pt idx="23">
                  <c:v>181.56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202496"/>
        <c:axId val="303202104"/>
      </c:lineChart>
      <c:catAx>
        <c:axId val="303201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01712"/>
        <c:crosses val="autoZero"/>
        <c:auto val="1"/>
        <c:lblAlgn val="ctr"/>
        <c:lblOffset val="100"/>
        <c:noMultiLvlLbl val="0"/>
      </c:catAx>
      <c:valAx>
        <c:axId val="30320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01320"/>
        <c:crosses val="autoZero"/>
        <c:crossBetween val="between"/>
      </c:valAx>
      <c:valAx>
        <c:axId val="303202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02496"/>
        <c:crosses val="max"/>
        <c:crossBetween val="between"/>
      </c:valAx>
      <c:catAx>
        <c:axId val="303202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202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150.774</v>
      </c>
      <c r="C4" s="18">
        <v>137.12700000000004</v>
      </c>
      <c r="D4" s="18">
        <v>143.11699999999999</v>
      </c>
      <c r="E4" s="18">
        <v>32.332000000000001</v>
      </c>
      <c r="F4" s="18">
        <v>24.999999999999996</v>
      </c>
      <c r="G4" s="18">
        <v>24.999999999999996</v>
      </c>
      <c r="H4" s="18">
        <v>25</v>
      </c>
      <c r="I4" s="18">
        <v>10.908000000000001</v>
      </c>
      <c r="J4" s="18">
        <v>15.919</v>
      </c>
      <c r="K4" s="18">
        <v>5.3010000000000002</v>
      </c>
      <c r="L4" s="18">
        <v>21.088999999999999</v>
      </c>
      <c r="M4" s="18">
        <v>30.032</v>
      </c>
      <c r="N4" s="18">
        <v>48.430000000000007</v>
      </c>
      <c r="O4" s="18">
        <v>57.483999999999995</v>
      </c>
      <c r="P4" s="18">
        <v>38.727000000000004</v>
      </c>
      <c r="Q4" s="18">
        <v>27.078999999999997</v>
      </c>
      <c r="R4" s="18">
        <v>0.92100000000000015</v>
      </c>
      <c r="S4" s="18">
        <v>55.481000000000002</v>
      </c>
      <c r="T4" s="18">
        <v>40.923999999999999</v>
      </c>
      <c r="U4" s="18">
        <v>22.180999999999997</v>
      </c>
      <c r="V4" s="18">
        <v>39.355000000000004</v>
      </c>
      <c r="W4" s="18">
        <v>44.503999999999998</v>
      </c>
      <c r="X4" s="18">
        <v>47.673999999999999</v>
      </c>
      <c r="Y4" s="18">
        <v>35.219000000000001</v>
      </c>
      <c r="Z4" s="19"/>
      <c r="AA4" s="20">
        <f>SUM(B4:Z4)</f>
        <v>1079.5780000000002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150.05000000000001</v>
      </c>
      <c r="C7" s="28">
        <v>144.85</v>
      </c>
      <c r="D7" s="28">
        <v>144.29</v>
      </c>
      <c r="E7" s="28">
        <v>32.200000000000003</v>
      </c>
      <c r="F7" s="28">
        <v>10.7</v>
      </c>
      <c r="G7" s="28">
        <v>15.54</v>
      </c>
      <c r="H7" s="28">
        <v>15.53</v>
      </c>
      <c r="I7" s="28">
        <v>32.369999999999997</v>
      </c>
      <c r="J7" s="28">
        <v>63.95</v>
      </c>
      <c r="K7" s="28">
        <v>60.91</v>
      </c>
      <c r="L7" s="28">
        <v>65.09</v>
      </c>
      <c r="M7" s="28">
        <v>58.62</v>
      </c>
      <c r="N7" s="28">
        <v>38.54</v>
      </c>
      <c r="O7" s="28">
        <v>33.770000000000003</v>
      </c>
      <c r="P7" s="28">
        <v>119.4</v>
      </c>
      <c r="Q7" s="28">
        <v>166.4</v>
      </c>
      <c r="R7" s="28">
        <v>194.21</v>
      </c>
      <c r="S7" s="28">
        <v>245</v>
      </c>
      <c r="T7" s="28">
        <v>227.19</v>
      </c>
      <c r="U7" s="28">
        <v>218.29</v>
      </c>
      <c r="V7" s="28">
        <v>199.64</v>
      </c>
      <c r="W7" s="28">
        <v>177.06</v>
      </c>
      <c r="X7" s="28">
        <v>143.44</v>
      </c>
      <c r="Y7" s="28">
        <v>181.56</v>
      </c>
      <c r="Z7" s="29"/>
      <c r="AA7" s="30">
        <f>IF(SUM(B7:Z7)&lt;&gt;0,AVERAGEIF(B7:Z7,"&lt;&gt;"""),"")</f>
        <v>114.10833333333333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35.515000000000001</v>
      </c>
      <c r="T12" s="52">
        <v>24.631</v>
      </c>
      <c r="U12" s="52"/>
      <c r="V12" s="52"/>
      <c r="W12" s="52"/>
      <c r="X12" s="52"/>
      <c r="Y12" s="52"/>
      <c r="Z12" s="53"/>
      <c r="AA12" s="54">
        <f t="shared" si="0"/>
        <v>60.146000000000001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300</v>
      </c>
    </row>
    <row r="14" spans="1:27" ht="24.95" customHeight="1" x14ac:dyDescent="0.2">
      <c r="A14" s="55" t="s">
        <v>10</v>
      </c>
      <c r="B14" s="56"/>
      <c r="C14" s="57">
        <v>2.4510000000000001</v>
      </c>
      <c r="D14" s="57">
        <v>2.8920000000000003</v>
      </c>
      <c r="E14" s="57"/>
      <c r="F14" s="57">
        <v>0.42599999999999999</v>
      </c>
      <c r="G14" s="57">
        <v>6.1280000000000001</v>
      </c>
      <c r="H14" s="57">
        <v>5.7969999999999997</v>
      </c>
      <c r="I14" s="57">
        <v>7.1039999999999992</v>
      </c>
      <c r="J14" s="57">
        <v>15.919</v>
      </c>
      <c r="K14" s="57">
        <v>0.77400000000000002</v>
      </c>
      <c r="L14" s="57"/>
      <c r="M14" s="57"/>
      <c r="N14" s="57"/>
      <c r="O14" s="57"/>
      <c r="P14" s="57"/>
      <c r="Q14" s="57"/>
      <c r="R14" s="57">
        <v>5.2999999999999999E-2</v>
      </c>
      <c r="S14" s="57">
        <v>6.1379999999999999</v>
      </c>
      <c r="T14" s="57">
        <v>7.673</v>
      </c>
      <c r="U14" s="57">
        <v>6.6609999999999996</v>
      </c>
      <c r="V14" s="57">
        <v>6.093</v>
      </c>
      <c r="W14" s="57"/>
      <c r="X14" s="57"/>
      <c r="Y14" s="57"/>
      <c r="Z14" s="58"/>
      <c r="AA14" s="59">
        <f t="shared" si="0"/>
        <v>68.108999999999995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</v>
      </c>
      <c r="C16" s="62">
        <f t="shared" ref="C16:Z16" si="1">IF(LEN(C$2)&gt;0,SUM(C10:C15),"")</f>
        <v>102.45099999999999</v>
      </c>
      <c r="D16" s="62">
        <f t="shared" si="1"/>
        <v>102.892</v>
      </c>
      <c r="E16" s="62">
        <f t="shared" si="1"/>
        <v>0</v>
      </c>
      <c r="F16" s="62">
        <f t="shared" si="1"/>
        <v>0.42599999999999999</v>
      </c>
      <c r="G16" s="62">
        <f t="shared" si="1"/>
        <v>6.1280000000000001</v>
      </c>
      <c r="H16" s="62">
        <f t="shared" si="1"/>
        <v>5.7969999999999997</v>
      </c>
      <c r="I16" s="62">
        <f t="shared" si="1"/>
        <v>7.1039999999999992</v>
      </c>
      <c r="J16" s="62">
        <f t="shared" si="1"/>
        <v>15.919</v>
      </c>
      <c r="K16" s="62">
        <f t="shared" si="1"/>
        <v>0.77400000000000002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5.2999999999999999E-2</v>
      </c>
      <c r="S16" s="62">
        <f t="shared" si="1"/>
        <v>41.652999999999999</v>
      </c>
      <c r="T16" s="62">
        <f t="shared" si="1"/>
        <v>32.304000000000002</v>
      </c>
      <c r="U16" s="62">
        <f t="shared" si="1"/>
        <v>6.6609999999999996</v>
      </c>
      <c r="V16" s="62">
        <f t="shared" si="1"/>
        <v>6.093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428.255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50.774000000000008</v>
      </c>
      <c r="C21" s="81">
        <v>34.675999999999995</v>
      </c>
      <c r="D21" s="81">
        <v>40.225000000000001</v>
      </c>
      <c r="E21" s="81">
        <v>32.332000000000001</v>
      </c>
      <c r="F21" s="81">
        <v>24.573999999999998</v>
      </c>
      <c r="G21" s="81">
        <v>18.872000000000003</v>
      </c>
      <c r="H21" s="81">
        <v>19.202999999999999</v>
      </c>
      <c r="I21" s="81">
        <v>3.8039999999999998</v>
      </c>
      <c r="J21" s="81"/>
      <c r="K21" s="81">
        <v>4.5270000000000001</v>
      </c>
      <c r="L21" s="81">
        <v>21.088999999999999</v>
      </c>
      <c r="M21" s="81">
        <v>30.032</v>
      </c>
      <c r="N21" s="81">
        <v>48.430000000000007</v>
      </c>
      <c r="O21" s="81">
        <v>57.483999999999995</v>
      </c>
      <c r="P21" s="81">
        <v>38.727000000000004</v>
      </c>
      <c r="Q21" s="81">
        <v>27.078999999999997</v>
      </c>
      <c r="R21" s="81">
        <v>0.8680000000000001</v>
      </c>
      <c r="S21" s="81">
        <v>0.92799999999999994</v>
      </c>
      <c r="T21" s="81">
        <v>8.620000000000001</v>
      </c>
      <c r="U21" s="81">
        <v>15.52</v>
      </c>
      <c r="V21" s="81">
        <v>33.262</v>
      </c>
      <c r="W21" s="81">
        <v>44.503999999999998</v>
      </c>
      <c r="X21" s="81">
        <v>47.673999999999999</v>
      </c>
      <c r="Y21" s="81">
        <v>35.219000000000001</v>
      </c>
      <c r="Z21" s="78"/>
      <c r="AA21" s="79">
        <f t="shared" si="2"/>
        <v>638.423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50.774000000000008</v>
      </c>
      <c r="C25" s="88">
        <f t="shared" ref="C25:Z25" si="3">IF(LEN(C$2)&gt;0,SUM(C19:C24),"")</f>
        <v>34.675999999999995</v>
      </c>
      <c r="D25" s="88">
        <f t="shared" si="3"/>
        <v>40.225000000000001</v>
      </c>
      <c r="E25" s="88">
        <f t="shared" si="3"/>
        <v>32.332000000000001</v>
      </c>
      <c r="F25" s="88">
        <f t="shared" si="3"/>
        <v>24.573999999999998</v>
      </c>
      <c r="G25" s="88">
        <f t="shared" si="3"/>
        <v>18.872000000000003</v>
      </c>
      <c r="H25" s="88">
        <f t="shared" si="3"/>
        <v>19.202999999999999</v>
      </c>
      <c r="I25" s="88">
        <f t="shared" si="3"/>
        <v>3.8039999999999998</v>
      </c>
      <c r="J25" s="88">
        <f t="shared" si="3"/>
        <v>0</v>
      </c>
      <c r="K25" s="88">
        <f t="shared" si="3"/>
        <v>4.5270000000000001</v>
      </c>
      <c r="L25" s="88">
        <f t="shared" si="3"/>
        <v>21.088999999999999</v>
      </c>
      <c r="M25" s="88">
        <f t="shared" si="3"/>
        <v>30.032</v>
      </c>
      <c r="N25" s="88">
        <f t="shared" si="3"/>
        <v>48.430000000000007</v>
      </c>
      <c r="O25" s="88">
        <f t="shared" si="3"/>
        <v>57.483999999999995</v>
      </c>
      <c r="P25" s="88">
        <f t="shared" si="3"/>
        <v>38.727000000000004</v>
      </c>
      <c r="Q25" s="88">
        <f t="shared" si="3"/>
        <v>27.078999999999997</v>
      </c>
      <c r="R25" s="88">
        <f t="shared" si="3"/>
        <v>0.8680000000000001</v>
      </c>
      <c r="S25" s="88">
        <f t="shared" si="3"/>
        <v>0.92799999999999994</v>
      </c>
      <c r="T25" s="88">
        <f t="shared" si="3"/>
        <v>8.620000000000001</v>
      </c>
      <c r="U25" s="88">
        <f t="shared" si="3"/>
        <v>15.52</v>
      </c>
      <c r="V25" s="88">
        <f t="shared" si="3"/>
        <v>33.262</v>
      </c>
      <c r="W25" s="88">
        <f t="shared" si="3"/>
        <v>44.503999999999998</v>
      </c>
      <c r="X25" s="88">
        <f t="shared" si="3"/>
        <v>47.673999999999999</v>
      </c>
      <c r="Y25" s="88">
        <f t="shared" si="3"/>
        <v>35.219000000000001</v>
      </c>
      <c r="Z25" s="89" t="str">
        <f t="shared" si="3"/>
        <v/>
      </c>
      <c r="AA25" s="90">
        <f>SUM(AA19:AA24)</f>
        <v>638.423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150.774</v>
      </c>
      <c r="C29" s="77">
        <v>137.12700000000001</v>
      </c>
      <c r="D29" s="77">
        <v>143.11699999999999</v>
      </c>
      <c r="E29" s="77">
        <v>32.332000000000001</v>
      </c>
      <c r="F29" s="77">
        <v>25</v>
      </c>
      <c r="G29" s="77">
        <v>25</v>
      </c>
      <c r="H29" s="77">
        <v>25</v>
      </c>
      <c r="I29" s="77">
        <v>10.907999999999999</v>
      </c>
      <c r="J29" s="77">
        <v>15.919</v>
      </c>
      <c r="K29" s="77">
        <v>5.3010000000000002</v>
      </c>
      <c r="L29" s="77">
        <v>21.088999999999999</v>
      </c>
      <c r="M29" s="77">
        <v>30.032</v>
      </c>
      <c r="N29" s="77">
        <v>48.43</v>
      </c>
      <c r="O29" s="77">
        <v>57.484000000000002</v>
      </c>
      <c r="P29" s="77">
        <v>38.726999999999997</v>
      </c>
      <c r="Q29" s="77">
        <v>27.079000000000001</v>
      </c>
      <c r="R29" s="77">
        <v>0.92100000000000004</v>
      </c>
      <c r="S29" s="77">
        <v>42.581000000000003</v>
      </c>
      <c r="T29" s="77">
        <v>40.923999999999999</v>
      </c>
      <c r="U29" s="77">
        <v>22.181000000000001</v>
      </c>
      <c r="V29" s="77">
        <v>39.354999999999997</v>
      </c>
      <c r="W29" s="77">
        <v>44.503999999999998</v>
      </c>
      <c r="X29" s="77">
        <v>47.673999999999999</v>
      </c>
      <c r="Y29" s="77">
        <v>35.219000000000001</v>
      </c>
      <c r="Z29" s="78"/>
      <c r="AA29" s="79">
        <f>SUM(B29:Z29)</f>
        <v>1066.6780000000001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150.774</v>
      </c>
      <c r="C31" s="62">
        <f t="shared" ref="C31:Z31" si="4">IF(LEN(C$2)&gt;0,SUM(C28:C30),"")</f>
        <v>137.12700000000001</v>
      </c>
      <c r="D31" s="62">
        <f t="shared" si="4"/>
        <v>143.11699999999999</v>
      </c>
      <c r="E31" s="62">
        <f t="shared" si="4"/>
        <v>32.332000000000001</v>
      </c>
      <c r="F31" s="62">
        <f t="shared" si="4"/>
        <v>25</v>
      </c>
      <c r="G31" s="62">
        <f t="shared" si="4"/>
        <v>25</v>
      </c>
      <c r="H31" s="62">
        <f t="shared" si="4"/>
        <v>25</v>
      </c>
      <c r="I31" s="62">
        <f t="shared" si="4"/>
        <v>10.907999999999999</v>
      </c>
      <c r="J31" s="62">
        <f t="shared" si="4"/>
        <v>15.919</v>
      </c>
      <c r="K31" s="62">
        <f t="shared" si="4"/>
        <v>5.3010000000000002</v>
      </c>
      <c r="L31" s="62">
        <f t="shared" si="4"/>
        <v>21.088999999999999</v>
      </c>
      <c r="M31" s="62">
        <f t="shared" si="4"/>
        <v>30.032</v>
      </c>
      <c r="N31" s="62">
        <f t="shared" si="4"/>
        <v>48.43</v>
      </c>
      <c r="O31" s="62">
        <f t="shared" si="4"/>
        <v>57.484000000000002</v>
      </c>
      <c r="P31" s="62">
        <f t="shared" si="4"/>
        <v>38.726999999999997</v>
      </c>
      <c r="Q31" s="62">
        <f t="shared" si="4"/>
        <v>27.079000000000001</v>
      </c>
      <c r="R31" s="62">
        <f t="shared" si="4"/>
        <v>0.92100000000000004</v>
      </c>
      <c r="S31" s="62">
        <f t="shared" si="4"/>
        <v>42.581000000000003</v>
      </c>
      <c r="T31" s="62">
        <f t="shared" si="4"/>
        <v>40.923999999999999</v>
      </c>
      <c r="U31" s="62">
        <f t="shared" si="4"/>
        <v>22.181000000000001</v>
      </c>
      <c r="V31" s="62">
        <f t="shared" si="4"/>
        <v>39.354999999999997</v>
      </c>
      <c r="W31" s="62">
        <f t="shared" si="4"/>
        <v>44.503999999999998</v>
      </c>
      <c r="X31" s="62">
        <f t="shared" si="4"/>
        <v>47.673999999999999</v>
      </c>
      <c r="Y31" s="62">
        <f t="shared" si="4"/>
        <v>35.219000000000001</v>
      </c>
      <c r="Z31" s="63" t="str">
        <f t="shared" si="4"/>
        <v/>
      </c>
      <c r="AA31" s="64">
        <f>SUM(AA28:AA30)</f>
        <v>1066.6780000000001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12.9</v>
      </c>
      <c r="T38" s="99"/>
      <c r="U38" s="99"/>
      <c r="V38" s="99"/>
      <c r="W38" s="99"/>
      <c r="X38" s="99"/>
      <c r="Y38" s="99"/>
      <c r="Z38" s="100"/>
      <c r="AA38" s="79">
        <f t="shared" si="5"/>
        <v>12.9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12.9</v>
      </c>
      <c r="T46" s="99"/>
      <c r="U46" s="99"/>
      <c r="V46" s="99"/>
      <c r="W46" s="99"/>
      <c r="X46" s="99"/>
      <c r="Y46" s="99"/>
      <c r="Z46" s="100"/>
      <c r="AA46" s="79">
        <f t="shared" si="7"/>
        <v>12.9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150.774</v>
      </c>
      <c r="C51" s="88">
        <f t="shared" si="10"/>
        <v>137.12699999999998</v>
      </c>
      <c r="D51" s="88">
        <f t="shared" si="10"/>
        <v>143.11699999999999</v>
      </c>
      <c r="E51" s="88">
        <f t="shared" si="10"/>
        <v>32.332000000000001</v>
      </c>
      <c r="F51" s="88">
        <f t="shared" si="10"/>
        <v>24.999999999999996</v>
      </c>
      <c r="G51" s="88">
        <f t="shared" si="10"/>
        <v>25.000000000000004</v>
      </c>
      <c r="H51" s="88">
        <f t="shared" si="10"/>
        <v>25</v>
      </c>
      <c r="I51" s="88">
        <f t="shared" si="10"/>
        <v>10.907999999999999</v>
      </c>
      <c r="J51" s="88">
        <f t="shared" si="10"/>
        <v>15.919</v>
      </c>
      <c r="K51" s="88">
        <f t="shared" si="10"/>
        <v>5.3010000000000002</v>
      </c>
      <c r="L51" s="88">
        <f t="shared" si="10"/>
        <v>21.088999999999999</v>
      </c>
      <c r="M51" s="88">
        <f t="shared" si="10"/>
        <v>30.032</v>
      </c>
      <c r="N51" s="88">
        <f t="shared" si="10"/>
        <v>48.430000000000007</v>
      </c>
      <c r="O51" s="88">
        <f t="shared" si="10"/>
        <v>57.483999999999995</v>
      </c>
      <c r="P51" s="88">
        <f t="shared" si="10"/>
        <v>38.727000000000004</v>
      </c>
      <c r="Q51" s="88">
        <f t="shared" si="10"/>
        <v>27.078999999999997</v>
      </c>
      <c r="R51" s="88">
        <f t="shared" si="10"/>
        <v>0.92100000000000015</v>
      </c>
      <c r="S51" s="88">
        <f t="shared" si="10"/>
        <v>55.480999999999995</v>
      </c>
      <c r="T51" s="88">
        <f t="shared" si="10"/>
        <v>40.924000000000007</v>
      </c>
      <c r="U51" s="88">
        <f t="shared" si="10"/>
        <v>22.180999999999997</v>
      </c>
      <c r="V51" s="88">
        <f t="shared" si="10"/>
        <v>39.355000000000004</v>
      </c>
      <c r="W51" s="88">
        <f t="shared" si="10"/>
        <v>44.503999999999998</v>
      </c>
      <c r="X51" s="88">
        <f t="shared" si="10"/>
        <v>47.673999999999999</v>
      </c>
      <c r="Y51" s="88">
        <f t="shared" si="10"/>
        <v>35.219000000000001</v>
      </c>
      <c r="Z51" s="89" t="str">
        <f t="shared" si="10"/>
        <v/>
      </c>
      <c r="AA51" s="105">
        <f>SUM(B51:Z51)</f>
        <v>1079.5780000000002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150.74</v>
      </c>
      <c r="C4" s="18">
        <v>137.10999999999999</v>
      </c>
      <c r="D4" s="18">
        <v>143.1</v>
      </c>
      <c r="E4" s="18">
        <v>32.332000000000008</v>
      </c>
      <c r="F4" s="18">
        <v>25</v>
      </c>
      <c r="G4" s="18">
        <v>25</v>
      </c>
      <c r="H4" s="18">
        <v>25</v>
      </c>
      <c r="I4" s="18">
        <v>10.907999999999999</v>
      </c>
      <c r="J4" s="18">
        <v>15.919</v>
      </c>
      <c r="K4" s="18">
        <v>5.3010000000000002</v>
      </c>
      <c r="L4" s="18">
        <v>21.088999999999999</v>
      </c>
      <c r="M4" s="18">
        <v>30.032000000000004</v>
      </c>
      <c r="N4" s="18">
        <v>48.43</v>
      </c>
      <c r="O4" s="18">
        <v>57.484000000000002</v>
      </c>
      <c r="P4" s="18">
        <v>38.727000000000004</v>
      </c>
      <c r="Q4" s="18">
        <v>27.032000000000004</v>
      </c>
      <c r="R4" s="18">
        <v>0.89600000000000002</v>
      </c>
      <c r="S4" s="18">
        <v>55.436</v>
      </c>
      <c r="T4" s="18">
        <v>40.9</v>
      </c>
      <c r="U4" s="18">
        <v>22.2</v>
      </c>
      <c r="V4" s="18">
        <v>39.347000000000001</v>
      </c>
      <c r="W4" s="18">
        <v>44.550999999999995</v>
      </c>
      <c r="X4" s="18">
        <v>47.625999999999998</v>
      </c>
      <c r="Y4" s="18">
        <v>35.219000000000001</v>
      </c>
      <c r="Z4" s="19"/>
      <c r="AA4" s="20">
        <f>SUM(B4:Z4)</f>
        <v>1079.3790000000001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150.05000000000001</v>
      </c>
      <c r="C7" s="28">
        <v>144.85</v>
      </c>
      <c r="D7" s="28">
        <v>144.29</v>
      </c>
      <c r="E7" s="28">
        <v>32.200000000000003</v>
      </c>
      <c r="F7" s="28">
        <v>10.7</v>
      </c>
      <c r="G7" s="28">
        <v>15.54</v>
      </c>
      <c r="H7" s="28">
        <v>15.53</v>
      </c>
      <c r="I7" s="28">
        <v>32.369999999999997</v>
      </c>
      <c r="J7" s="28">
        <v>63.95</v>
      </c>
      <c r="K7" s="28">
        <v>60.91</v>
      </c>
      <c r="L7" s="28">
        <v>65.09</v>
      </c>
      <c r="M7" s="28">
        <v>58.62</v>
      </c>
      <c r="N7" s="28">
        <v>38.54</v>
      </c>
      <c r="O7" s="28">
        <v>33.770000000000003</v>
      </c>
      <c r="P7" s="28">
        <v>119.4</v>
      </c>
      <c r="Q7" s="28">
        <v>166.4</v>
      </c>
      <c r="R7" s="28">
        <v>194.21</v>
      </c>
      <c r="S7" s="28">
        <v>245</v>
      </c>
      <c r="T7" s="28">
        <v>227.19</v>
      </c>
      <c r="U7" s="28">
        <v>218.29</v>
      </c>
      <c r="V7" s="28">
        <v>199.64</v>
      </c>
      <c r="W7" s="28">
        <v>177.06</v>
      </c>
      <c r="X7" s="28">
        <v>143.44</v>
      </c>
      <c r="Y7" s="28">
        <v>181.56</v>
      </c>
      <c r="Z7" s="29"/>
      <c r="AA7" s="30">
        <f>IF(SUM(B7:Z7)&lt;&gt;0,AVERAGEIF(B7:Z7,"&lt;&gt;"""),"")</f>
        <v>114.10833333333333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34</v>
      </c>
      <c r="T12" s="52"/>
      <c r="U12" s="52"/>
      <c r="V12" s="52"/>
      <c r="W12" s="52"/>
      <c r="X12" s="52"/>
      <c r="Y12" s="52"/>
      <c r="Z12" s="53"/>
      <c r="AA12" s="54">
        <f t="shared" si="0"/>
        <v>34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15.44</v>
      </c>
      <c r="C14" s="57">
        <v>4.1000000000000002E-2</v>
      </c>
      <c r="D14" s="57"/>
      <c r="E14" s="57">
        <v>32.332000000000008</v>
      </c>
      <c r="F14" s="57">
        <v>25</v>
      </c>
      <c r="G14" s="57">
        <v>25</v>
      </c>
      <c r="H14" s="57">
        <v>25</v>
      </c>
      <c r="I14" s="57">
        <v>10</v>
      </c>
      <c r="J14" s="57">
        <v>5</v>
      </c>
      <c r="K14" s="57">
        <v>4</v>
      </c>
      <c r="L14" s="57">
        <v>20.5</v>
      </c>
      <c r="M14" s="57">
        <v>30.032000000000004</v>
      </c>
      <c r="N14" s="57">
        <v>48.43</v>
      </c>
      <c r="O14" s="57">
        <v>57.484000000000002</v>
      </c>
      <c r="P14" s="57">
        <v>28.727000000000004</v>
      </c>
      <c r="Q14" s="57">
        <v>0.53199999999999992</v>
      </c>
      <c r="R14" s="57">
        <v>0.496</v>
      </c>
      <c r="S14" s="57">
        <v>0.17599999999999999</v>
      </c>
      <c r="T14" s="57"/>
      <c r="U14" s="57"/>
      <c r="V14" s="57">
        <v>0.1</v>
      </c>
      <c r="W14" s="57">
        <v>1.2509999999999999</v>
      </c>
      <c r="X14" s="57">
        <v>14.626000000000003</v>
      </c>
      <c r="Y14" s="57">
        <v>35.219000000000001</v>
      </c>
      <c r="Z14" s="58"/>
      <c r="AA14" s="59">
        <f t="shared" si="0"/>
        <v>379.38599999999991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15.44</v>
      </c>
      <c r="C16" s="62">
        <f t="shared" ref="C16:Z16" si="1">IF(LEN(C$2)&gt;0,SUM(C10:C15),"")</f>
        <v>4.1000000000000002E-2</v>
      </c>
      <c r="D16" s="62">
        <f t="shared" si="1"/>
        <v>0</v>
      </c>
      <c r="E16" s="62">
        <f t="shared" si="1"/>
        <v>32.332000000000008</v>
      </c>
      <c r="F16" s="62">
        <f t="shared" si="1"/>
        <v>25</v>
      </c>
      <c r="G16" s="62">
        <f t="shared" si="1"/>
        <v>25</v>
      </c>
      <c r="H16" s="62">
        <f t="shared" si="1"/>
        <v>25</v>
      </c>
      <c r="I16" s="62">
        <f t="shared" si="1"/>
        <v>10</v>
      </c>
      <c r="J16" s="62">
        <f t="shared" si="1"/>
        <v>5</v>
      </c>
      <c r="K16" s="62">
        <f t="shared" si="1"/>
        <v>4</v>
      </c>
      <c r="L16" s="62">
        <f t="shared" si="1"/>
        <v>20.5</v>
      </c>
      <c r="M16" s="62">
        <f t="shared" si="1"/>
        <v>30.032000000000004</v>
      </c>
      <c r="N16" s="62">
        <f t="shared" si="1"/>
        <v>48.43</v>
      </c>
      <c r="O16" s="62">
        <f t="shared" si="1"/>
        <v>57.484000000000002</v>
      </c>
      <c r="P16" s="62">
        <f t="shared" si="1"/>
        <v>28.727000000000004</v>
      </c>
      <c r="Q16" s="62">
        <f t="shared" si="1"/>
        <v>0.53199999999999992</v>
      </c>
      <c r="R16" s="62">
        <f t="shared" si="1"/>
        <v>0.496</v>
      </c>
      <c r="S16" s="62">
        <f t="shared" si="1"/>
        <v>34.176000000000002</v>
      </c>
      <c r="T16" s="62">
        <f t="shared" si="1"/>
        <v>0</v>
      </c>
      <c r="U16" s="62">
        <f t="shared" si="1"/>
        <v>0</v>
      </c>
      <c r="V16" s="62">
        <f t="shared" si="1"/>
        <v>0.1</v>
      </c>
      <c r="W16" s="62">
        <f t="shared" si="1"/>
        <v>1.2509999999999999</v>
      </c>
      <c r="X16" s="62">
        <f t="shared" si="1"/>
        <v>14.626000000000003</v>
      </c>
      <c r="Y16" s="62">
        <f t="shared" si="1"/>
        <v>35.219000000000001</v>
      </c>
      <c r="Z16" s="63" t="str">
        <f t="shared" si="1"/>
        <v/>
      </c>
      <c r="AA16" s="64">
        <f>SUM(AA10:AA15)</f>
        <v>413.38599999999991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</v>
      </c>
      <c r="Q20" s="77">
        <v>6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</v>
      </c>
    </row>
    <row r="21" spans="1:27" ht="24.95" customHeight="1" x14ac:dyDescent="0.2">
      <c r="A21" s="75" t="s">
        <v>16</v>
      </c>
      <c r="B21" s="80">
        <v>0.6</v>
      </c>
      <c r="C21" s="81">
        <v>0.46899999999999997</v>
      </c>
      <c r="D21" s="81"/>
      <c r="E21" s="81"/>
      <c r="F21" s="81"/>
      <c r="G21" s="81"/>
      <c r="H21" s="81"/>
      <c r="I21" s="81">
        <v>0.90800000000000003</v>
      </c>
      <c r="J21" s="81">
        <v>10.919</v>
      </c>
      <c r="K21" s="81">
        <v>1.3010000000000002</v>
      </c>
      <c r="L21" s="81">
        <v>0.58899999999999997</v>
      </c>
      <c r="M21" s="81"/>
      <c r="N21" s="81"/>
      <c r="O21" s="81"/>
      <c r="P21" s="81">
        <v>6</v>
      </c>
      <c r="Q21" s="81">
        <v>9</v>
      </c>
      <c r="R21" s="81"/>
      <c r="S21" s="81">
        <v>21.26</v>
      </c>
      <c r="T21" s="81"/>
      <c r="U21" s="81"/>
      <c r="V21" s="81">
        <v>0.44700000000000001</v>
      </c>
      <c r="W21" s="81"/>
      <c r="X21" s="81"/>
      <c r="Y21" s="81"/>
      <c r="Z21" s="78"/>
      <c r="AA21" s="79">
        <f t="shared" si="2"/>
        <v>51.493000000000009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0.6</v>
      </c>
      <c r="C25" s="88">
        <f t="shared" si="3"/>
        <v>0.46899999999999997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0.90800000000000003</v>
      </c>
      <c r="J25" s="88">
        <f t="shared" si="3"/>
        <v>10.919</v>
      </c>
      <c r="K25" s="88">
        <f t="shared" si="3"/>
        <v>1.3010000000000002</v>
      </c>
      <c r="L25" s="88">
        <f t="shared" si="3"/>
        <v>0.58899999999999997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10</v>
      </c>
      <c r="Q25" s="88">
        <f t="shared" si="3"/>
        <v>15</v>
      </c>
      <c r="R25" s="88">
        <f t="shared" si="3"/>
        <v>0</v>
      </c>
      <c r="S25" s="88">
        <f t="shared" si="3"/>
        <v>21.26</v>
      </c>
      <c r="T25" s="88">
        <f t="shared" si="3"/>
        <v>0</v>
      </c>
      <c r="U25" s="88">
        <f t="shared" si="3"/>
        <v>0</v>
      </c>
      <c r="V25" s="88">
        <f t="shared" si="3"/>
        <v>0.44700000000000001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61.493000000000009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16.04</v>
      </c>
      <c r="C29" s="77">
        <v>0.51</v>
      </c>
      <c r="D29" s="77"/>
      <c r="E29" s="77">
        <v>32.332000000000001</v>
      </c>
      <c r="F29" s="77">
        <v>25</v>
      </c>
      <c r="G29" s="77">
        <v>25</v>
      </c>
      <c r="H29" s="77">
        <v>25</v>
      </c>
      <c r="I29" s="77">
        <v>10.907999999999999</v>
      </c>
      <c r="J29" s="77">
        <v>15.919</v>
      </c>
      <c r="K29" s="77">
        <v>5.3010000000000002</v>
      </c>
      <c r="L29" s="77">
        <v>21.088999999999999</v>
      </c>
      <c r="M29" s="77">
        <v>30.032</v>
      </c>
      <c r="N29" s="77">
        <v>48.43</v>
      </c>
      <c r="O29" s="77">
        <v>57.484000000000002</v>
      </c>
      <c r="P29" s="77">
        <v>38.726999999999997</v>
      </c>
      <c r="Q29" s="77">
        <v>15.532</v>
      </c>
      <c r="R29" s="77">
        <v>0.496</v>
      </c>
      <c r="S29" s="77">
        <v>55.436</v>
      </c>
      <c r="T29" s="77"/>
      <c r="U29" s="77"/>
      <c r="V29" s="77">
        <v>0.54700000000000004</v>
      </c>
      <c r="W29" s="77">
        <v>1.2509999999999999</v>
      </c>
      <c r="X29" s="77">
        <v>14.625999999999999</v>
      </c>
      <c r="Y29" s="77">
        <v>35.219000000000001</v>
      </c>
      <c r="Z29" s="78"/>
      <c r="AA29" s="79">
        <f>SUM(B29:Z29)</f>
        <v>474.87899999999991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16.04</v>
      </c>
      <c r="C31" s="62">
        <f t="shared" si="4"/>
        <v>0.51</v>
      </c>
      <c r="D31" s="62">
        <f t="shared" si="4"/>
        <v>0</v>
      </c>
      <c r="E31" s="62">
        <f t="shared" si="4"/>
        <v>32.332000000000001</v>
      </c>
      <c r="F31" s="62">
        <f t="shared" si="4"/>
        <v>25</v>
      </c>
      <c r="G31" s="62">
        <f t="shared" si="4"/>
        <v>25</v>
      </c>
      <c r="H31" s="62">
        <f t="shared" si="4"/>
        <v>25</v>
      </c>
      <c r="I31" s="62">
        <f t="shared" si="4"/>
        <v>10.907999999999999</v>
      </c>
      <c r="J31" s="62">
        <f t="shared" si="4"/>
        <v>15.919</v>
      </c>
      <c r="K31" s="62">
        <f t="shared" si="4"/>
        <v>5.3010000000000002</v>
      </c>
      <c r="L31" s="62">
        <f t="shared" si="4"/>
        <v>21.088999999999999</v>
      </c>
      <c r="M31" s="62">
        <f t="shared" si="4"/>
        <v>30.032</v>
      </c>
      <c r="N31" s="62">
        <f t="shared" si="4"/>
        <v>48.43</v>
      </c>
      <c r="O31" s="62">
        <f t="shared" si="4"/>
        <v>57.484000000000002</v>
      </c>
      <c r="P31" s="62">
        <f t="shared" si="4"/>
        <v>38.726999999999997</v>
      </c>
      <c r="Q31" s="62">
        <f t="shared" si="4"/>
        <v>15.532</v>
      </c>
      <c r="R31" s="62">
        <f t="shared" si="4"/>
        <v>0.496</v>
      </c>
      <c r="S31" s="62">
        <f t="shared" si="4"/>
        <v>55.436</v>
      </c>
      <c r="T31" s="62">
        <f t="shared" si="4"/>
        <v>0</v>
      </c>
      <c r="U31" s="62">
        <f t="shared" si="4"/>
        <v>0</v>
      </c>
      <c r="V31" s="62">
        <f t="shared" si="4"/>
        <v>0.54700000000000004</v>
      </c>
      <c r="W31" s="62">
        <f t="shared" si="4"/>
        <v>1.2509999999999999</v>
      </c>
      <c r="X31" s="62">
        <f t="shared" si="4"/>
        <v>14.625999999999999</v>
      </c>
      <c r="Y31" s="62">
        <f t="shared" si="4"/>
        <v>35.219000000000001</v>
      </c>
      <c r="Z31" s="63">
        <f t="shared" si="4"/>
        <v>0</v>
      </c>
      <c r="AA31" s="64">
        <f t="shared" si="4"/>
        <v>474.87899999999991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134.69999999999999</v>
      </c>
      <c r="C38" s="99">
        <v>136.6</v>
      </c>
      <c r="D38" s="99">
        <v>143.1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11.5</v>
      </c>
      <c r="R38" s="99">
        <v>0.4</v>
      </c>
      <c r="S38" s="99"/>
      <c r="T38" s="99">
        <v>40.9</v>
      </c>
      <c r="U38" s="99">
        <v>22.2</v>
      </c>
      <c r="V38" s="99">
        <v>38.799999999999997</v>
      </c>
      <c r="W38" s="99">
        <v>43.3</v>
      </c>
      <c r="X38" s="99">
        <v>33</v>
      </c>
      <c r="Y38" s="99"/>
      <c r="Z38" s="100"/>
      <c r="AA38" s="79">
        <f t="shared" si="5"/>
        <v>604.49999999999989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134.69999999999999</v>
      </c>
      <c r="C39" s="88">
        <f t="shared" si="6"/>
        <v>136.6</v>
      </c>
      <c r="D39" s="88">
        <f t="shared" si="6"/>
        <v>143.1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11.5</v>
      </c>
      <c r="R39" s="88">
        <f t="shared" si="6"/>
        <v>0.4</v>
      </c>
      <c r="S39" s="88">
        <f t="shared" si="6"/>
        <v>0</v>
      </c>
      <c r="T39" s="88">
        <f t="shared" si="6"/>
        <v>40.9</v>
      </c>
      <c r="U39" s="88">
        <f t="shared" si="6"/>
        <v>22.2</v>
      </c>
      <c r="V39" s="88">
        <f t="shared" si="6"/>
        <v>38.799999999999997</v>
      </c>
      <c r="W39" s="88">
        <f t="shared" si="6"/>
        <v>43.3</v>
      </c>
      <c r="X39" s="88">
        <f t="shared" si="6"/>
        <v>33</v>
      </c>
      <c r="Y39" s="88">
        <f t="shared" si="6"/>
        <v>0</v>
      </c>
      <c r="Z39" s="89">
        <f t="shared" si="6"/>
        <v>0</v>
      </c>
      <c r="AA39" s="90">
        <f t="shared" si="5"/>
        <v>604.49999999999989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134.69999999999999</v>
      </c>
      <c r="C46" s="99">
        <v>136.6</v>
      </c>
      <c r="D46" s="99">
        <v>143.1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11.5</v>
      </c>
      <c r="R46" s="99">
        <v>0.4</v>
      </c>
      <c r="S46" s="99"/>
      <c r="T46" s="99">
        <v>40.9</v>
      </c>
      <c r="U46" s="99">
        <v>22.2</v>
      </c>
      <c r="V46" s="99">
        <v>38.799999999999997</v>
      </c>
      <c r="W46" s="99">
        <v>43.3</v>
      </c>
      <c r="X46" s="99">
        <v>33</v>
      </c>
      <c r="Y46" s="99"/>
      <c r="Z46" s="100"/>
      <c r="AA46" s="79">
        <f t="shared" si="7"/>
        <v>604.49999999999989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134.69999999999999</v>
      </c>
      <c r="C48" s="88">
        <f t="shared" ref="C48:Z48" si="8">SUM(C42:C47)</f>
        <v>136.6</v>
      </c>
      <c r="D48" s="88">
        <f t="shared" si="8"/>
        <v>143.1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11.5</v>
      </c>
      <c r="R48" s="88">
        <f t="shared" si="8"/>
        <v>0.4</v>
      </c>
      <c r="S48" s="88">
        <f t="shared" si="8"/>
        <v>0</v>
      </c>
      <c r="T48" s="88">
        <f t="shared" si="8"/>
        <v>40.9</v>
      </c>
      <c r="U48" s="88">
        <f t="shared" si="8"/>
        <v>22.2</v>
      </c>
      <c r="V48" s="88">
        <f t="shared" si="8"/>
        <v>38.799999999999997</v>
      </c>
      <c r="W48" s="88">
        <f t="shared" si="8"/>
        <v>43.3</v>
      </c>
      <c r="X48" s="88">
        <f t="shared" si="8"/>
        <v>33</v>
      </c>
      <c r="Y48" s="88">
        <f t="shared" si="8"/>
        <v>0</v>
      </c>
      <c r="Z48" s="89">
        <f t="shared" si="8"/>
        <v>0</v>
      </c>
      <c r="AA48" s="90">
        <f t="shared" si="7"/>
        <v>604.49999999999989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150.73999999999998</v>
      </c>
      <c r="C51" s="88">
        <f t="shared" si="10"/>
        <v>137.10999999999999</v>
      </c>
      <c r="D51" s="88">
        <f t="shared" si="10"/>
        <v>143.1</v>
      </c>
      <c r="E51" s="88">
        <f t="shared" si="10"/>
        <v>32.332000000000008</v>
      </c>
      <c r="F51" s="88">
        <f t="shared" si="10"/>
        <v>25</v>
      </c>
      <c r="G51" s="88">
        <f t="shared" si="10"/>
        <v>25</v>
      </c>
      <c r="H51" s="88">
        <f t="shared" si="10"/>
        <v>25</v>
      </c>
      <c r="I51" s="88">
        <f t="shared" si="10"/>
        <v>10.907999999999999</v>
      </c>
      <c r="J51" s="88">
        <f t="shared" si="10"/>
        <v>15.919</v>
      </c>
      <c r="K51" s="88">
        <f t="shared" si="10"/>
        <v>5.3010000000000002</v>
      </c>
      <c r="L51" s="88">
        <f t="shared" si="10"/>
        <v>21.088999999999999</v>
      </c>
      <c r="M51" s="88">
        <f t="shared" si="10"/>
        <v>30.032000000000004</v>
      </c>
      <c r="N51" s="88">
        <f t="shared" si="10"/>
        <v>48.43</v>
      </c>
      <c r="O51" s="88">
        <f t="shared" si="10"/>
        <v>57.484000000000002</v>
      </c>
      <c r="P51" s="88">
        <f t="shared" si="10"/>
        <v>38.727000000000004</v>
      </c>
      <c r="Q51" s="88">
        <f t="shared" si="10"/>
        <v>27.032</v>
      </c>
      <c r="R51" s="88">
        <f t="shared" si="10"/>
        <v>0.89600000000000002</v>
      </c>
      <c r="S51" s="88">
        <f t="shared" si="10"/>
        <v>55.436000000000007</v>
      </c>
      <c r="T51" s="88">
        <f t="shared" si="10"/>
        <v>40.9</v>
      </c>
      <c r="U51" s="88">
        <f t="shared" si="10"/>
        <v>22.2</v>
      </c>
      <c r="V51" s="88">
        <f t="shared" si="10"/>
        <v>39.346999999999994</v>
      </c>
      <c r="W51" s="88">
        <f t="shared" si="10"/>
        <v>44.550999999999995</v>
      </c>
      <c r="X51" s="88">
        <f t="shared" si="10"/>
        <v>47.626000000000005</v>
      </c>
      <c r="Y51" s="88">
        <f t="shared" si="10"/>
        <v>35.219000000000001</v>
      </c>
      <c r="Z51" s="89">
        <f t="shared" si="10"/>
        <v>0</v>
      </c>
      <c r="AA51" s="105">
        <f>SUM(B51:Z51)</f>
        <v>1079.3790000000001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134.69999999999999</v>
      </c>
      <c r="C4" s="18">
        <v>136.6</v>
      </c>
      <c r="D4" s="18">
        <v>143.1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11.5</v>
      </c>
      <c r="R4" s="18">
        <v>0.4</v>
      </c>
      <c r="S4" s="18">
        <v>-12.9</v>
      </c>
      <c r="T4" s="18">
        <v>40.9</v>
      </c>
      <c r="U4" s="18">
        <v>22.2</v>
      </c>
      <c r="V4" s="18">
        <v>38.799999999999997</v>
      </c>
      <c r="W4" s="18">
        <v>43.3</v>
      </c>
      <c r="X4" s="18">
        <v>33</v>
      </c>
      <c r="Y4" s="18"/>
      <c r="Z4" s="19"/>
      <c r="AA4" s="112">
        <f>SUM(B4:Z4)</f>
        <v>591.59999999999991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150.05000000000001</v>
      </c>
      <c r="C7" s="118">
        <v>144.85</v>
      </c>
      <c r="D7" s="118">
        <v>144.29</v>
      </c>
      <c r="E7" s="118">
        <v>32.200000000000003</v>
      </c>
      <c r="F7" s="118">
        <v>10.7</v>
      </c>
      <c r="G7" s="118">
        <v>15.54</v>
      </c>
      <c r="H7" s="118">
        <v>15.53</v>
      </c>
      <c r="I7" s="118">
        <v>32.369999999999997</v>
      </c>
      <c r="J7" s="118">
        <v>63.95</v>
      </c>
      <c r="K7" s="118">
        <v>60.91</v>
      </c>
      <c r="L7" s="118">
        <v>65.09</v>
      </c>
      <c r="M7" s="118">
        <v>58.62</v>
      </c>
      <c r="N7" s="118">
        <v>38.54</v>
      </c>
      <c r="O7" s="118">
        <v>33.770000000000003</v>
      </c>
      <c r="P7" s="118">
        <v>119.4</v>
      </c>
      <c r="Q7" s="118">
        <v>166.4</v>
      </c>
      <c r="R7" s="118">
        <v>194.21</v>
      </c>
      <c r="S7" s="118">
        <v>245</v>
      </c>
      <c r="T7" s="118">
        <v>227.19</v>
      </c>
      <c r="U7" s="118">
        <v>218.29</v>
      </c>
      <c r="V7" s="118">
        <v>199.64</v>
      </c>
      <c r="W7" s="118">
        <v>177.06</v>
      </c>
      <c r="X7" s="118">
        <v>143.44</v>
      </c>
      <c r="Y7" s="118">
        <v>181.56</v>
      </c>
      <c r="Z7" s="119"/>
      <c r="AA7" s="120">
        <f>IF(SUM(B7:Z7)&lt;&gt;0,AVERAGEIF(B7:Z7,"&lt;&gt;"""),"")</f>
        <v>114.10833333333333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12.9</v>
      </c>
      <c r="T15" s="134"/>
      <c r="U15" s="134"/>
      <c r="V15" s="134"/>
      <c r="W15" s="134"/>
      <c r="X15" s="134"/>
      <c r="Y15" s="134"/>
      <c r="Z15" s="132"/>
      <c r="AA15" s="133">
        <f t="shared" si="0"/>
        <v>12.9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12.9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134.69999999999999</v>
      </c>
      <c r="C23" s="134">
        <v>136.6</v>
      </c>
      <c r="D23" s="134">
        <v>143.1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11.5</v>
      </c>
      <c r="R23" s="134">
        <v>0.4</v>
      </c>
      <c r="S23" s="134"/>
      <c r="T23" s="134">
        <v>40.9</v>
      </c>
      <c r="U23" s="134">
        <v>22.2</v>
      </c>
      <c r="V23" s="134">
        <v>38.799999999999997</v>
      </c>
      <c r="W23" s="134">
        <v>43.3</v>
      </c>
      <c r="X23" s="134">
        <v>33</v>
      </c>
      <c r="Y23" s="134"/>
      <c r="Z23" s="132"/>
      <c r="AA23" s="133">
        <f t="shared" si="2"/>
        <v>604.49999999999989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134.69999999999999</v>
      </c>
      <c r="C24" s="136">
        <f t="shared" si="3"/>
        <v>136.6</v>
      </c>
      <c r="D24" s="136">
        <f t="shared" si="3"/>
        <v>143.1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11.5</v>
      </c>
      <c r="R24" s="136">
        <f t="shared" si="3"/>
        <v>0.4</v>
      </c>
      <c r="S24" s="136">
        <f t="shared" si="3"/>
        <v>0</v>
      </c>
      <c r="T24" s="136">
        <f t="shared" si="3"/>
        <v>40.9</v>
      </c>
      <c r="U24" s="136">
        <f t="shared" si="3"/>
        <v>22.2</v>
      </c>
      <c r="V24" s="136">
        <f t="shared" si="3"/>
        <v>38.799999999999997</v>
      </c>
      <c r="W24" s="136">
        <f t="shared" si="3"/>
        <v>43.3</v>
      </c>
      <c r="X24" s="136">
        <f t="shared" si="3"/>
        <v>33</v>
      </c>
      <c r="Y24" s="136">
        <f t="shared" si="3"/>
        <v>0</v>
      </c>
      <c r="Z24" s="137" t="str">
        <f t="shared" si="3"/>
        <v/>
      </c>
      <c r="AA24" s="90">
        <f t="shared" si="2"/>
        <v>604.49999999999989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2022-01-01T14:19:35Z</dcterms:created>
  <dcterms:modified xsi:type="dcterms:W3CDTF">2022-01-01T14:19:36Z</dcterms:modified>
</cp:coreProperties>
</file>