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<sst xmlns="http://schemas.openxmlformats.org/spreadsheetml/2006/main" count="117" uniqueCount="53">
  <si>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31/12/2021 16:20:01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</si>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</sst>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4.2</c:v>
                </c:pt>
                <c:pt idx="16">
                  <c:v>7.6</c:v>
                </c:pt>
                <c:pt idx="17">
                  <c:v>6</c:v>
                </c:pt>
                <c:pt idx="18">
                  <c:v>13</c:v>
                </c:pt>
                <c:pt idx="19">
                  <c:v>11.7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20.095000000000002</c:v>
                </c:pt>
                <c:pt idx="3">
                  <c:v>10.410999999999998</c:v>
                </c:pt>
                <c:pt idx="4">
                  <c:v>8.5169999999999995</c:v>
                </c:pt>
                <c:pt idx="7">
                  <c:v>8.9200000000000017</c:v>
                </c:pt>
                <c:pt idx="20">
                  <c:v>0.16</c:v>
                </c:pt>
                <c:pt idx="21">
                  <c:v>0.755</c:v>
                </c:pt>
                <c:pt idx="22">
                  <c:v>2.7749999999999995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43.899000000000001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1706968"/>
        <c:axId val="301707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52.4</c:v>
                </c:pt>
                <c:pt idx="1">
                  <c:v>31.918999999999997</c:v>
                </c:pt>
                <c:pt idx="2">
                  <c:v>31.065999999999995</c:v>
                </c:pt>
                <c:pt idx="3">
                  <c:v>44.1</c:v>
                </c:pt>
                <c:pt idx="4">
                  <c:v>38.700000000000003</c:v>
                </c:pt>
                <c:pt idx="5">
                  <c:v>28.167000000000002</c:v>
                </c:pt>
                <c:pt idx="6">
                  <c:v>26.744</c:v>
                </c:pt>
                <c:pt idx="7">
                  <c:v>37.700000000000003</c:v>
                </c:pt>
                <c:pt idx="8">
                  <c:v>28.041</c:v>
                </c:pt>
                <c:pt idx="9">
                  <c:v>27.567000000000004</c:v>
                </c:pt>
                <c:pt idx="10">
                  <c:v>33.355999999999995</c:v>
                </c:pt>
                <c:pt idx="11">
                  <c:v>30.925999999999998</c:v>
                </c:pt>
                <c:pt idx="12">
                  <c:v>23.643000000000004</c:v>
                </c:pt>
                <c:pt idx="13">
                  <c:v>21.504000000000001</c:v>
                </c:pt>
                <c:pt idx="14">
                  <c:v>21.869</c:v>
                </c:pt>
                <c:pt idx="15">
                  <c:v>24.537000000000003</c:v>
                </c:pt>
                <c:pt idx="16">
                  <c:v>26.331</c:v>
                </c:pt>
                <c:pt idx="17">
                  <c:v>26.146000000000001</c:v>
                </c:pt>
                <c:pt idx="18">
                  <c:v>33.676000000000002</c:v>
                </c:pt>
                <c:pt idx="19">
                  <c:v>32.474000000000004</c:v>
                </c:pt>
                <c:pt idx="20">
                  <c:v>119.577</c:v>
                </c:pt>
                <c:pt idx="21">
                  <c:v>117.596</c:v>
                </c:pt>
                <c:pt idx="22">
                  <c:v>120.88499999999999</c:v>
                </c:pt>
                <c:pt idx="23">
                  <c:v>63.661999999999999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706968"/>
        <c:axId val="301707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182.28</c:v>
                </c:pt>
                <c:pt idx="1">
                  <c:v>150.59</c:v>
                </c:pt>
                <c:pt idx="2">
                  <c:v>130</c:v>
                </c:pt>
                <c:pt idx="3">
                  <c:v>101</c:v>
                </c:pt>
                <c:pt idx="4">
                  <c:v>114</c:v>
                </c:pt>
                <c:pt idx="5">
                  <c:v>126.55</c:v>
                </c:pt>
                <c:pt idx="6">
                  <c:v>131.09</c:v>
                </c:pt>
                <c:pt idx="7">
                  <c:v>111.99</c:v>
                </c:pt>
                <c:pt idx="8">
                  <c:v>35.619999999999997</c:v>
                </c:pt>
                <c:pt idx="9">
                  <c:v>38.520000000000003</c:v>
                </c:pt>
                <c:pt idx="10">
                  <c:v>125.8</c:v>
                </c:pt>
                <c:pt idx="11">
                  <c:v>149.35</c:v>
                </c:pt>
                <c:pt idx="12">
                  <c:v>152.72</c:v>
                </c:pt>
                <c:pt idx="13">
                  <c:v>58.97</c:v>
                </c:pt>
                <c:pt idx="14">
                  <c:v>95</c:v>
                </c:pt>
                <c:pt idx="15">
                  <c:v>151.02000000000001</c:v>
                </c:pt>
                <c:pt idx="16">
                  <c:v>164.14</c:v>
                </c:pt>
                <c:pt idx="17">
                  <c:v>202</c:v>
                </c:pt>
                <c:pt idx="18">
                  <c:v>204</c:v>
                </c:pt>
                <c:pt idx="19">
                  <c:v>213</c:v>
                </c:pt>
                <c:pt idx="20">
                  <c:v>214.66</c:v>
                </c:pt>
                <c:pt idx="21">
                  <c:v>203</c:v>
                </c:pt>
                <c:pt idx="22">
                  <c:v>180</c:v>
                </c:pt>
                <c:pt idx="23">
                  <c:v>158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702656"/>
        <c:axId val="301704616"/>
      </c:lineChart>
      <c:catAx>
        <c:axId val="301706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707360"/>
        <c:crosses val="autoZero"/>
        <c:auto val="1"/>
        <c:lblAlgn val="ctr"/>
        <c:lblOffset val="100"/>
        <c:noMultiLvlLbl val="0"/>
      </c:catAx>
      <c:valAx>
        <c:axId val="30170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706968"/>
        <c:crosses val="autoZero"/>
        <c:crossBetween val="between"/>
      </c:valAx>
      <c:valAx>
        <c:axId val="301704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702656"/>
        <c:crosses val="max"/>
        <c:crossBetween val="between"/>
      </c:valAx>
      <c:catAx>
        <c:axId val="301702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704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52.398000000000003</v>
      </c>
      <c r="C4" s="18">
        <v>31.884</v>
      </c>
      <c r="D4" s="18">
        <v>31.061</v>
      </c>
      <c r="E4" s="18">
        <v>44.143999999999998</v>
      </c>
      <c r="F4" s="18">
        <v>38.733999999999995</v>
      </c>
      <c r="G4" s="18">
        <v>28.204000000000001</v>
      </c>
      <c r="H4" s="18">
        <v>26.741</v>
      </c>
      <c r="I4" s="18">
        <v>37.738999999999997</v>
      </c>
      <c r="J4" s="18">
        <v>28.041</v>
      </c>
      <c r="K4" s="18">
        <v>27.567000000000004</v>
      </c>
      <c r="L4" s="18">
        <v>33.399000000000001</v>
      </c>
      <c r="M4" s="18">
        <v>30.967999999999996</v>
      </c>
      <c r="N4" s="18">
        <v>23.616</v>
      </c>
      <c r="O4" s="18">
        <v>21.503999999999998</v>
      </c>
      <c r="P4" s="18">
        <v>21.835000000000001</v>
      </c>
      <c r="Q4" s="18">
        <v>24.533999999999999</v>
      </c>
      <c r="R4" s="18">
        <v>26.369</v>
      </c>
      <c r="S4" s="18">
        <v>26.146000000000001</v>
      </c>
      <c r="T4" s="18">
        <v>33.655999999999999</v>
      </c>
      <c r="U4" s="18">
        <v>32.510999999999996</v>
      </c>
      <c r="V4" s="18">
        <v>119.547</v>
      </c>
      <c r="W4" s="18">
        <v>117.575</v>
      </c>
      <c r="X4" s="18">
        <v>120.93400000000001</v>
      </c>
      <c r="Y4" s="18">
        <v>63.647000000000006</v>
      </c>
      <c r="Z4" s="19"/>
      <c r="AA4" s="20">
        <f>SUM(B4:Z4)</f>
        <v>1042.7539999999999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182.28</v>
      </c>
      <c r="C7" s="28">
        <v>150.59</v>
      </c>
      <c r="D7" s="28">
        <v>130</v>
      </c>
      <c r="E7" s="28">
        <v>101</v>
      </c>
      <c r="F7" s="28">
        <v>114</v>
      </c>
      <c r="G7" s="28">
        <v>126.55</v>
      </c>
      <c r="H7" s="28">
        <v>131.09</v>
      </c>
      <c r="I7" s="28">
        <v>111.99</v>
      </c>
      <c r="J7" s="28">
        <v>35.619999999999997</v>
      </c>
      <c r="K7" s="28">
        <v>38.520000000000003</v>
      </c>
      <c r="L7" s="28">
        <v>125.8</v>
      </c>
      <c r="M7" s="28">
        <v>149.35</v>
      </c>
      <c r="N7" s="28">
        <v>152.72</v>
      </c>
      <c r="O7" s="28">
        <v>58.97</v>
      </c>
      <c r="P7" s="28">
        <v>95</v>
      </c>
      <c r="Q7" s="28">
        <v>151.02000000000001</v>
      </c>
      <c r="R7" s="28">
        <v>164.14</v>
      </c>
      <c r="S7" s="28">
        <v>202</v>
      </c>
      <c r="T7" s="28">
        <v>204</v>
      </c>
      <c r="U7" s="28">
        <v>213</v>
      </c>
      <c r="V7" s="28">
        <v>214.66</v>
      </c>
      <c r="W7" s="28">
        <v>203</v>
      </c>
      <c r="X7" s="28">
        <v>180</v>
      </c>
      <c r="Y7" s="28">
        <v>158</v>
      </c>
      <c r="Z7" s="29"/>
      <c r="AA7" s="30">
        <f>IF(SUM(B7:Z7)&lt;&gt;0,AVERAGEIF(B7:Z7,"&lt;&gt;"""),"")</f>
        <v>141.38749999999999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100</v>
      </c>
      <c r="W13" s="52">
        <v>100</v>
      </c>
      <c r="X13" s="52">
        <v>100</v>
      </c>
      <c r="Y13" s="52">
        <v>43.899000000000001</v>
      </c>
      <c r="Z13" s="53"/>
      <c r="AA13" s="54">
        <f t="shared" si="0"/>
        <v>343.899</v>
      </c>
    </row>
    <row r="14" spans="1:27" ht="24.95" customHeight="1" x14ac:dyDescent="0.2">
      <c r="A14" s="55" t="s">
        <v>10</v>
      </c>
      <c r="B14" s="56">
        <v>20.095000000000002</v>
      </c>
      <c r="C14" s="57"/>
      <c r="D14" s="57"/>
      <c r="E14" s="57">
        <v>10.410999999999998</v>
      </c>
      <c r="F14" s="57">
        <v>8.5169999999999995</v>
      </c>
      <c r="G14" s="57"/>
      <c r="H14" s="57"/>
      <c r="I14" s="57">
        <v>8.9200000000000017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>
        <v>0.16</v>
      </c>
      <c r="W14" s="57">
        <v>0.755</v>
      </c>
      <c r="X14" s="57">
        <v>2.7749999999999995</v>
      </c>
      <c r="Y14" s="57"/>
      <c r="Z14" s="58"/>
      <c r="AA14" s="59">
        <f t="shared" si="0"/>
        <v>51.632999999999996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20.095000000000002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10.410999999999998</v>
      </c>
      <c r="F16" s="62">
        <f t="shared" si="1"/>
        <v>8.5169999999999995</v>
      </c>
      <c r="G16" s="62">
        <f t="shared" si="1"/>
        <v>0</v>
      </c>
      <c r="H16" s="62">
        <f t="shared" si="1"/>
        <v>0</v>
      </c>
      <c r="I16" s="62">
        <f t="shared" si="1"/>
        <v>8.9200000000000017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100.16</v>
      </c>
      <c r="W16" s="62">
        <f t="shared" si="1"/>
        <v>100.755</v>
      </c>
      <c r="X16" s="62">
        <f t="shared" si="1"/>
        <v>102.77500000000001</v>
      </c>
      <c r="Y16" s="62">
        <f t="shared" si="1"/>
        <v>43.899000000000001</v>
      </c>
      <c r="Z16" s="63" t="str">
        <f t="shared" si="1"/>
        <v/>
      </c>
      <c r="AA16" s="64">
        <f>SUM(AA10:AA15)</f>
        <v>395.53199999999998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7.58</v>
      </c>
      <c r="C20" s="77">
        <v>7.37</v>
      </c>
      <c r="D20" s="77">
        <v>7.28</v>
      </c>
      <c r="E20" s="77">
        <v>7.29</v>
      </c>
      <c r="F20" s="77">
        <v>7.21</v>
      </c>
      <c r="G20" s="77">
        <v>7.2</v>
      </c>
      <c r="H20" s="77">
        <v>7.4</v>
      </c>
      <c r="I20" s="77">
        <v>7.3</v>
      </c>
      <c r="J20" s="77">
        <v>7.54</v>
      </c>
      <c r="K20" s="77">
        <v>7.47</v>
      </c>
      <c r="L20" s="77">
        <v>7.41</v>
      </c>
      <c r="M20" s="77">
        <v>7.45</v>
      </c>
      <c r="N20" s="77">
        <v>7.35</v>
      </c>
      <c r="O20" s="77">
        <v>7.4</v>
      </c>
      <c r="P20" s="77">
        <v>7.22</v>
      </c>
      <c r="Q20" s="77">
        <v>7.04</v>
      </c>
      <c r="R20" s="77">
        <v>7.29</v>
      </c>
      <c r="S20" s="77">
        <v>7.24</v>
      </c>
      <c r="T20" s="77">
        <v>7.42</v>
      </c>
      <c r="U20" s="77">
        <v>7.42</v>
      </c>
      <c r="V20" s="77">
        <v>7.3</v>
      </c>
      <c r="W20" s="77">
        <v>7.28</v>
      </c>
      <c r="X20" s="77">
        <v>7.22</v>
      </c>
      <c r="Y20" s="77">
        <v>7.07</v>
      </c>
      <c r="Z20" s="78"/>
      <c r="AA20" s="79">
        <f t="shared" si="2"/>
        <v>175.75</v>
      </c>
    </row>
    <row r="21" spans="1:27" ht="24.95" customHeight="1" x14ac:dyDescent="0.2">
      <c r="A21" s="75" t="s">
        <v>16</v>
      </c>
      <c r="B21" s="80">
        <v>24.722999999999999</v>
      </c>
      <c r="C21" s="81">
        <v>24.513999999999999</v>
      </c>
      <c r="D21" s="81">
        <v>23.780999999999999</v>
      </c>
      <c r="E21" s="81">
        <v>26.443000000000001</v>
      </c>
      <c r="F21" s="81">
        <v>23.007000000000001</v>
      </c>
      <c r="G21" s="81">
        <v>21.004000000000001</v>
      </c>
      <c r="H21" s="81">
        <v>19.340999999999998</v>
      </c>
      <c r="I21" s="81">
        <v>21.519000000000002</v>
      </c>
      <c r="J21" s="81">
        <v>20.500999999999998</v>
      </c>
      <c r="K21" s="81">
        <v>20.097000000000001</v>
      </c>
      <c r="L21" s="81">
        <v>25.989000000000001</v>
      </c>
      <c r="M21" s="81">
        <v>23.518000000000001</v>
      </c>
      <c r="N21" s="81">
        <v>16.265999999999998</v>
      </c>
      <c r="O21" s="81">
        <v>14.103999999999999</v>
      </c>
      <c r="P21" s="81">
        <v>14.615</v>
      </c>
      <c r="Q21" s="81">
        <v>13.294</v>
      </c>
      <c r="R21" s="81">
        <v>11.478999999999999</v>
      </c>
      <c r="S21" s="81">
        <v>12.906000000000001</v>
      </c>
      <c r="T21" s="81">
        <v>13.236000000000001</v>
      </c>
      <c r="U21" s="81">
        <v>13.391</v>
      </c>
      <c r="V21" s="81">
        <v>12.087</v>
      </c>
      <c r="W21" s="81">
        <v>9.5399999999999991</v>
      </c>
      <c r="X21" s="81">
        <v>10.939</v>
      </c>
      <c r="Y21" s="81">
        <v>12.678000000000001</v>
      </c>
      <c r="Z21" s="78"/>
      <c r="AA21" s="79">
        <f t="shared" si="2"/>
        <v>428.97200000000004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32.302999999999997</v>
      </c>
      <c r="C25" s="88">
        <f t="shared" ref="C25:Z25" si="3">IF(LEN(C$2)&gt;0,SUM(C19:C24),"")</f>
        <v>31.884</v>
      </c>
      <c r="D25" s="88">
        <f t="shared" si="3"/>
        <v>31.061</v>
      </c>
      <c r="E25" s="88">
        <f t="shared" si="3"/>
        <v>33.733000000000004</v>
      </c>
      <c r="F25" s="88">
        <f t="shared" si="3"/>
        <v>30.217000000000002</v>
      </c>
      <c r="G25" s="88">
        <f t="shared" si="3"/>
        <v>28.204000000000001</v>
      </c>
      <c r="H25" s="88">
        <f t="shared" si="3"/>
        <v>26.741</v>
      </c>
      <c r="I25" s="88">
        <f t="shared" si="3"/>
        <v>28.819000000000003</v>
      </c>
      <c r="J25" s="88">
        <f t="shared" si="3"/>
        <v>28.040999999999997</v>
      </c>
      <c r="K25" s="88">
        <f t="shared" si="3"/>
        <v>27.567</v>
      </c>
      <c r="L25" s="88">
        <f t="shared" si="3"/>
        <v>33.399000000000001</v>
      </c>
      <c r="M25" s="88">
        <f t="shared" si="3"/>
        <v>30.968</v>
      </c>
      <c r="N25" s="88">
        <f t="shared" si="3"/>
        <v>23.616</v>
      </c>
      <c r="O25" s="88">
        <f t="shared" si="3"/>
        <v>21.503999999999998</v>
      </c>
      <c r="P25" s="88">
        <f t="shared" si="3"/>
        <v>21.835000000000001</v>
      </c>
      <c r="Q25" s="88">
        <f t="shared" si="3"/>
        <v>20.334</v>
      </c>
      <c r="R25" s="88">
        <f t="shared" si="3"/>
        <v>18.768999999999998</v>
      </c>
      <c r="S25" s="88">
        <f t="shared" si="3"/>
        <v>20.146000000000001</v>
      </c>
      <c r="T25" s="88">
        <f t="shared" si="3"/>
        <v>20.655999999999999</v>
      </c>
      <c r="U25" s="88">
        <f t="shared" si="3"/>
        <v>20.811</v>
      </c>
      <c r="V25" s="88">
        <f t="shared" si="3"/>
        <v>19.387</v>
      </c>
      <c r="W25" s="88">
        <f t="shared" si="3"/>
        <v>16.82</v>
      </c>
      <c r="X25" s="88">
        <f t="shared" si="3"/>
        <v>18.158999999999999</v>
      </c>
      <c r="Y25" s="88">
        <f t="shared" si="3"/>
        <v>19.748000000000001</v>
      </c>
      <c r="Z25" s="89" t="str">
        <f t="shared" si="3"/>
        <v/>
      </c>
      <c r="AA25" s="90">
        <f>SUM(AA19:AA24)</f>
        <v>604.72199999999998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52.398000000000003</v>
      </c>
      <c r="C29" s="77">
        <v>31.884</v>
      </c>
      <c r="D29" s="77">
        <v>31.061</v>
      </c>
      <c r="E29" s="77">
        <v>44.143999999999998</v>
      </c>
      <c r="F29" s="77">
        <v>38.734000000000002</v>
      </c>
      <c r="G29" s="77">
        <v>28.204000000000001</v>
      </c>
      <c r="H29" s="77">
        <v>26.741</v>
      </c>
      <c r="I29" s="77">
        <v>37.738999999999997</v>
      </c>
      <c r="J29" s="77">
        <v>28.041</v>
      </c>
      <c r="K29" s="77">
        <v>27.567</v>
      </c>
      <c r="L29" s="77">
        <v>33.399000000000001</v>
      </c>
      <c r="M29" s="77">
        <v>30.968</v>
      </c>
      <c r="N29" s="77">
        <v>23.616</v>
      </c>
      <c r="O29" s="77">
        <v>21.504000000000001</v>
      </c>
      <c r="P29" s="77">
        <v>21.835000000000001</v>
      </c>
      <c r="Q29" s="77">
        <v>20.334</v>
      </c>
      <c r="R29" s="77">
        <v>18.768999999999998</v>
      </c>
      <c r="S29" s="77">
        <v>20.146000000000001</v>
      </c>
      <c r="T29" s="77">
        <v>20.655999999999999</v>
      </c>
      <c r="U29" s="77">
        <v>20.811</v>
      </c>
      <c r="V29" s="77">
        <v>119.547</v>
      </c>
      <c r="W29" s="77">
        <v>117.575</v>
      </c>
      <c r="X29" s="77">
        <v>120.934</v>
      </c>
      <c r="Y29" s="77">
        <v>63.646999999999998</v>
      </c>
      <c r="Z29" s="78"/>
      <c r="AA29" s="79">
        <f>SUM(B29:Z29)</f>
        <v>1000.254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52.398000000000003</v>
      </c>
      <c r="C31" s="62">
        <f t="shared" ref="C31:Z31" si="4">IF(LEN(C$2)&gt;0,SUM(C28:C30),"")</f>
        <v>31.884</v>
      </c>
      <c r="D31" s="62">
        <f t="shared" si="4"/>
        <v>31.061</v>
      </c>
      <c r="E31" s="62">
        <f t="shared" si="4"/>
        <v>44.143999999999998</v>
      </c>
      <c r="F31" s="62">
        <f t="shared" si="4"/>
        <v>38.734000000000002</v>
      </c>
      <c r="G31" s="62">
        <f t="shared" si="4"/>
        <v>28.204000000000001</v>
      </c>
      <c r="H31" s="62">
        <f t="shared" si="4"/>
        <v>26.741</v>
      </c>
      <c r="I31" s="62">
        <f t="shared" si="4"/>
        <v>37.738999999999997</v>
      </c>
      <c r="J31" s="62">
        <f t="shared" si="4"/>
        <v>28.041</v>
      </c>
      <c r="K31" s="62">
        <f t="shared" si="4"/>
        <v>27.567</v>
      </c>
      <c r="L31" s="62">
        <f t="shared" si="4"/>
        <v>33.399000000000001</v>
      </c>
      <c r="M31" s="62">
        <f t="shared" si="4"/>
        <v>30.968</v>
      </c>
      <c r="N31" s="62">
        <f t="shared" si="4"/>
        <v>23.616</v>
      </c>
      <c r="O31" s="62">
        <f t="shared" si="4"/>
        <v>21.504000000000001</v>
      </c>
      <c r="P31" s="62">
        <f t="shared" si="4"/>
        <v>21.835000000000001</v>
      </c>
      <c r="Q31" s="62">
        <f t="shared" si="4"/>
        <v>20.334</v>
      </c>
      <c r="R31" s="62">
        <f t="shared" si="4"/>
        <v>18.768999999999998</v>
      </c>
      <c r="S31" s="62">
        <f t="shared" si="4"/>
        <v>20.146000000000001</v>
      </c>
      <c r="T31" s="62">
        <f t="shared" si="4"/>
        <v>20.655999999999999</v>
      </c>
      <c r="U31" s="62">
        <f t="shared" si="4"/>
        <v>20.811</v>
      </c>
      <c r="V31" s="62">
        <f t="shared" si="4"/>
        <v>119.547</v>
      </c>
      <c r="W31" s="62">
        <f t="shared" si="4"/>
        <v>117.575</v>
      </c>
      <c r="X31" s="62">
        <f t="shared" si="4"/>
        <v>120.934</v>
      </c>
      <c r="Y31" s="62">
        <f t="shared" si="4"/>
        <v>63.646999999999998</v>
      </c>
      <c r="Z31" s="63" t="str">
        <f t="shared" si="4"/>
        <v/>
      </c>
      <c r="AA31" s="64">
        <f>SUM(AA28:AA30)</f>
        <v>1000.254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4.2</v>
      </c>
      <c r="R38" s="99">
        <v>7.6</v>
      </c>
      <c r="S38" s="99">
        <v>6</v>
      </c>
      <c r="T38" s="99">
        <v>13</v>
      </c>
      <c r="U38" s="99">
        <v>11.7</v>
      </c>
      <c r="V38" s="99"/>
      <c r="W38" s="99"/>
      <c r="X38" s="99"/>
      <c r="Y38" s="99"/>
      <c r="Z38" s="100"/>
      <c r="AA38" s="79">
        <f t="shared" si="5"/>
        <v>42.5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4.2</v>
      </c>
      <c r="R39" s="88">
        <f t="shared" si="6"/>
        <v>7.6</v>
      </c>
      <c r="S39" s="88">
        <f t="shared" si="6"/>
        <v>6</v>
      </c>
      <c r="T39" s="88">
        <f t="shared" si="6"/>
        <v>13</v>
      </c>
      <c r="U39" s="88">
        <f t="shared" si="6"/>
        <v>11.7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4.2</v>
      </c>
      <c r="R46" s="99">
        <v>7.6</v>
      </c>
      <c r="S46" s="99">
        <v>6</v>
      </c>
      <c r="T46" s="99">
        <v>13</v>
      </c>
      <c r="U46" s="99">
        <v>11.7</v>
      </c>
      <c r="V46" s="99"/>
      <c r="W46" s="99"/>
      <c r="X46" s="99"/>
      <c r="Y46" s="99"/>
      <c r="Z46" s="100"/>
      <c r="AA46" s="79">
        <f t="shared" si="7"/>
        <v>42.5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4.2</v>
      </c>
      <c r="R48" s="88">
        <f t="shared" si="8"/>
        <v>7.6</v>
      </c>
      <c r="S48" s="88">
        <f t="shared" si="8"/>
        <v>6</v>
      </c>
      <c r="T48" s="88">
        <f t="shared" si="8"/>
        <v>13</v>
      </c>
      <c r="U48" s="88">
        <f t="shared" si="8"/>
        <v>11.7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52.397999999999996</v>
      </c>
      <c r="C51" s="88">
        <f t="shared" si="10"/>
        <v>31.884</v>
      </c>
      <c r="D51" s="88">
        <f t="shared" si="10"/>
        <v>31.061</v>
      </c>
      <c r="E51" s="88">
        <f t="shared" si="10"/>
        <v>44.144000000000005</v>
      </c>
      <c r="F51" s="88">
        <f t="shared" si="10"/>
        <v>38.734000000000002</v>
      </c>
      <c r="G51" s="88">
        <f t="shared" si="10"/>
        <v>28.204000000000001</v>
      </c>
      <c r="H51" s="88">
        <f t="shared" si="10"/>
        <v>26.741</v>
      </c>
      <c r="I51" s="88">
        <f t="shared" si="10"/>
        <v>37.739000000000004</v>
      </c>
      <c r="J51" s="88">
        <f t="shared" si="10"/>
        <v>28.040999999999997</v>
      </c>
      <c r="K51" s="88">
        <f t="shared" si="10"/>
        <v>27.567</v>
      </c>
      <c r="L51" s="88">
        <f t="shared" si="10"/>
        <v>33.399000000000001</v>
      </c>
      <c r="M51" s="88">
        <f t="shared" si="10"/>
        <v>30.968</v>
      </c>
      <c r="N51" s="88">
        <f t="shared" si="10"/>
        <v>23.616</v>
      </c>
      <c r="O51" s="88">
        <f t="shared" si="10"/>
        <v>21.503999999999998</v>
      </c>
      <c r="P51" s="88">
        <f t="shared" si="10"/>
        <v>21.835000000000001</v>
      </c>
      <c r="Q51" s="88">
        <f t="shared" si="10"/>
        <v>24.533999999999999</v>
      </c>
      <c r="R51" s="88">
        <f t="shared" si="10"/>
        <v>26.369</v>
      </c>
      <c r="S51" s="88">
        <f t="shared" si="10"/>
        <v>26.146000000000001</v>
      </c>
      <c r="T51" s="88">
        <f t="shared" si="10"/>
        <v>33.655999999999999</v>
      </c>
      <c r="U51" s="88">
        <f t="shared" si="10"/>
        <v>32.510999999999996</v>
      </c>
      <c r="V51" s="88">
        <f t="shared" si="10"/>
        <v>119.547</v>
      </c>
      <c r="W51" s="88">
        <f t="shared" si="10"/>
        <v>117.57499999999999</v>
      </c>
      <c r="X51" s="88">
        <f t="shared" si="10"/>
        <v>120.934</v>
      </c>
      <c r="Y51" s="88">
        <f t="shared" si="10"/>
        <v>63.647000000000006</v>
      </c>
      <c r="Z51" s="89" t="str">
        <f t="shared" si="10"/>
        <v/>
      </c>
      <c r="AA51" s="105">
        <f>SUM(B51:Z51)</f>
        <v>1042.7539999999997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</v>
      </c>
      <c r="C4" s="18">
        <v>31.918999999999997</v>
      </c>
      <c r="D4" s="18">
        <v>31.065999999999995</v>
      </c>
      <c r="E4" s="18">
        <v>44.1</v>
      </c>
      <c r="F4" s="18">
        <v>38.700000000000003</v>
      </c>
      <c r="G4" s="18">
        <v>28.167000000000002</v>
      </c>
      <c r="H4" s="18">
        <v>26.744</v>
      </c>
      <c r="I4" s="18">
        <v>37.700000000000003</v>
      </c>
      <c r="J4" s="18">
        <v>28.041</v>
      </c>
      <c r="K4" s="18">
        <v>27.567000000000004</v>
      </c>
      <c r="L4" s="18">
        <v>33.355999999999995</v>
      </c>
      <c r="M4" s="18">
        <v>30.925999999999998</v>
      </c>
      <c r="N4" s="18">
        <v>23.643000000000004</v>
      </c>
      <c r="O4" s="18">
        <v>21.504000000000001</v>
      </c>
      <c r="P4" s="18">
        <v>21.869</v>
      </c>
      <c r="Q4" s="18">
        <v>24.537000000000003</v>
      </c>
      <c r="R4" s="18">
        <v>26.331</v>
      </c>
      <c r="S4" s="18">
        <v>26.146000000000001</v>
      </c>
      <c r="T4" s="18">
        <v>33.676000000000002</v>
      </c>
      <c r="U4" s="18">
        <v>32.474000000000004</v>
      </c>
      <c r="V4" s="18">
        <v>119.577</v>
      </c>
      <c r="W4" s="18">
        <v>117.596</v>
      </c>
      <c r="X4" s="18">
        <v>120.88499999999999</v>
      </c>
      <c r="Y4" s="18">
        <v>63.661999999999999</v>
      </c>
      <c r="Z4" s="19"/>
      <c r="AA4" s="20">
        <f>SUM(B4:Z4)</f>
        <v>1042.586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182.28</v>
      </c>
      <c r="C7" s="28">
        <v>150.59</v>
      </c>
      <c r="D7" s="28">
        <v>130</v>
      </c>
      <c r="E7" s="28">
        <v>101</v>
      </c>
      <c r="F7" s="28">
        <v>114</v>
      </c>
      <c r="G7" s="28">
        <v>126.55</v>
      </c>
      <c r="H7" s="28">
        <v>131.09</v>
      </c>
      <c r="I7" s="28">
        <v>111.99</v>
      </c>
      <c r="J7" s="28">
        <v>35.619999999999997</v>
      </c>
      <c r="K7" s="28">
        <v>38.520000000000003</v>
      </c>
      <c r="L7" s="28">
        <v>125.8</v>
      </c>
      <c r="M7" s="28">
        <v>149.35</v>
      </c>
      <c r="N7" s="28">
        <v>152.72</v>
      </c>
      <c r="O7" s="28">
        <v>58.97</v>
      </c>
      <c r="P7" s="28">
        <v>95</v>
      </c>
      <c r="Q7" s="28">
        <v>151.02000000000001</v>
      </c>
      <c r="R7" s="28">
        <v>164.14</v>
      </c>
      <c r="S7" s="28">
        <v>202</v>
      </c>
      <c r="T7" s="28">
        <v>204</v>
      </c>
      <c r="U7" s="28">
        <v>213</v>
      </c>
      <c r="V7" s="28">
        <v>214.66</v>
      </c>
      <c r="W7" s="28">
        <v>203</v>
      </c>
      <c r="X7" s="28">
        <v>180</v>
      </c>
      <c r="Y7" s="28">
        <v>158</v>
      </c>
      <c r="Z7" s="29"/>
      <c r="AA7" s="30">
        <f>IF(SUM(B7:Z7)&lt;&gt;0,AVERAGEIF(B7:Z7,"&lt;&gt;"""),"")</f>
        <v>141.38749999999999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10.46</v>
      </c>
      <c r="D14" s="57">
        <v>19.880000000000003</v>
      </c>
      <c r="E14" s="57"/>
      <c r="F14" s="57"/>
      <c r="G14" s="57">
        <v>20.151</v>
      </c>
      <c r="H14" s="57">
        <v>20.917000000000002</v>
      </c>
      <c r="I14" s="57"/>
      <c r="J14" s="57">
        <v>28.004000000000001</v>
      </c>
      <c r="K14" s="57">
        <v>27.488000000000003</v>
      </c>
      <c r="L14" s="57">
        <v>25.747000000000003</v>
      </c>
      <c r="M14" s="57">
        <v>9.9169999999999998</v>
      </c>
      <c r="N14" s="57">
        <v>13.291</v>
      </c>
      <c r="O14" s="57">
        <v>19.826000000000001</v>
      </c>
      <c r="P14" s="57">
        <v>13.095000000000001</v>
      </c>
      <c r="Q14" s="57">
        <v>6.5380000000000003</v>
      </c>
      <c r="R14" s="57">
        <v>12.548</v>
      </c>
      <c r="S14" s="57">
        <v>4.7240000000000002</v>
      </c>
      <c r="T14" s="57">
        <v>9.2850000000000001</v>
      </c>
      <c r="U14" s="57">
        <v>11.073</v>
      </c>
      <c r="V14" s="57">
        <v>7.577</v>
      </c>
      <c r="W14" s="57">
        <v>7.9580000000000002</v>
      </c>
      <c r="X14" s="57">
        <v>6.4809999999999999</v>
      </c>
      <c r="Y14" s="57">
        <v>12.398999999999999</v>
      </c>
      <c r="Z14" s="58"/>
      <c r="AA14" s="59">
        <f t="shared" si="0"/>
        <v>287.35900000000004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10.46</v>
      </c>
      <c r="D16" s="62">
        <f t="shared" si="1"/>
        <v>19.880000000000003</v>
      </c>
      <c r="E16" s="62">
        <f t="shared" si="1"/>
        <v>0</v>
      </c>
      <c r="F16" s="62">
        <f t="shared" si="1"/>
        <v>0</v>
      </c>
      <c r="G16" s="62">
        <f t="shared" si="1"/>
        <v>20.151</v>
      </c>
      <c r="H16" s="62">
        <f t="shared" si="1"/>
        <v>20.917000000000002</v>
      </c>
      <c r="I16" s="62">
        <f t="shared" si="1"/>
        <v>0</v>
      </c>
      <c r="J16" s="62">
        <f t="shared" si="1"/>
        <v>28.004000000000001</v>
      </c>
      <c r="K16" s="62">
        <f t="shared" si="1"/>
        <v>27.488000000000003</v>
      </c>
      <c r="L16" s="62">
        <f t="shared" si="1"/>
        <v>25.747000000000003</v>
      </c>
      <c r="M16" s="62">
        <f t="shared" si="1"/>
        <v>9.9169999999999998</v>
      </c>
      <c r="N16" s="62">
        <f t="shared" si="1"/>
        <v>13.291</v>
      </c>
      <c r="O16" s="62">
        <f t="shared" si="1"/>
        <v>19.826000000000001</v>
      </c>
      <c r="P16" s="62">
        <f t="shared" si="1"/>
        <v>13.095000000000001</v>
      </c>
      <c r="Q16" s="62">
        <f t="shared" si="1"/>
        <v>6.5380000000000003</v>
      </c>
      <c r="R16" s="62">
        <f t="shared" si="1"/>
        <v>12.548</v>
      </c>
      <c r="S16" s="62">
        <f t="shared" si="1"/>
        <v>4.7240000000000002</v>
      </c>
      <c r="T16" s="62">
        <f t="shared" si="1"/>
        <v>9.2850000000000001</v>
      </c>
      <c r="U16" s="62">
        <f t="shared" si="1"/>
        <v>11.073</v>
      </c>
      <c r="V16" s="62">
        <f t="shared" si="1"/>
        <v>7.577</v>
      </c>
      <c r="W16" s="62">
        <f t="shared" si="1"/>
        <v>7.9580000000000002</v>
      </c>
      <c r="X16" s="62">
        <f t="shared" si="1"/>
        <v>6.4809999999999999</v>
      </c>
      <c r="Y16" s="62">
        <f t="shared" si="1"/>
        <v>12.398999999999999</v>
      </c>
      <c r="Z16" s="63" t="str">
        <f t="shared" si="1"/>
        <v/>
      </c>
      <c r="AA16" s="64">
        <f>SUM(AA10:AA15)</f>
        <v>287.35900000000004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5.8999999999999997E-2</v>
      </c>
      <c r="D21" s="81">
        <v>8.5999999999999993E-2</v>
      </c>
      <c r="E21" s="81"/>
      <c r="F21" s="81"/>
      <c r="G21" s="81">
        <v>0.11600000000000001</v>
      </c>
      <c r="H21" s="81">
        <v>2.7E-2</v>
      </c>
      <c r="I21" s="81"/>
      <c r="J21" s="81">
        <v>3.6999999999999998E-2</v>
      </c>
      <c r="K21" s="81">
        <v>7.9000000000000001E-2</v>
      </c>
      <c r="L21" s="81">
        <v>8.9999999999999993E-3</v>
      </c>
      <c r="M21" s="81">
        <v>8.9999999999999993E-3</v>
      </c>
      <c r="N21" s="81">
        <v>5.1999999999999998E-2</v>
      </c>
      <c r="O21" s="81">
        <v>1.6779999999999999</v>
      </c>
      <c r="P21" s="81">
        <v>0.17399999999999999</v>
      </c>
      <c r="Q21" s="81">
        <v>17.999000000000002</v>
      </c>
      <c r="R21" s="81">
        <v>13.782999999999999</v>
      </c>
      <c r="S21" s="81">
        <v>21.422000000000001</v>
      </c>
      <c r="T21" s="81">
        <v>24.391000000000002</v>
      </c>
      <c r="U21" s="81">
        <v>21.401000000000003</v>
      </c>
      <c r="V21" s="81">
        <v>15.500000000000002</v>
      </c>
      <c r="W21" s="81">
        <v>13.437999999999999</v>
      </c>
      <c r="X21" s="81">
        <v>14.604000000000001</v>
      </c>
      <c r="Y21" s="81">
        <v>15.863000000000001</v>
      </c>
      <c r="Z21" s="78"/>
      <c r="AA21" s="79">
        <f t="shared" si="2"/>
        <v>160.727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5.8999999999999997E-2</v>
      </c>
      <c r="D25" s="88">
        <f t="shared" si="3"/>
        <v>8.5999999999999993E-2</v>
      </c>
      <c r="E25" s="88">
        <f t="shared" si="3"/>
        <v>0</v>
      </c>
      <c r="F25" s="88">
        <f t="shared" si="3"/>
        <v>0</v>
      </c>
      <c r="G25" s="88">
        <f t="shared" si="3"/>
        <v>0.11600000000000001</v>
      </c>
      <c r="H25" s="88">
        <f t="shared" si="3"/>
        <v>2.7E-2</v>
      </c>
      <c r="I25" s="88">
        <f t="shared" si="3"/>
        <v>0</v>
      </c>
      <c r="J25" s="88">
        <f t="shared" si="3"/>
        <v>3.6999999999999998E-2</v>
      </c>
      <c r="K25" s="88">
        <f t="shared" si="3"/>
        <v>7.9000000000000001E-2</v>
      </c>
      <c r="L25" s="88">
        <f t="shared" si="3"/>
        <v>8.9999999999999993E-3</v>
      </c>
      <c r="M25" s="88">
        <f t="shared" si="3"/>
        <v>8.9999999999999993E-3</v>
      </c>
      <c r="N25" s="88">
        <f t="shared" si="3"/>
        <v>5.1999999999999998E-2</v>
      </c>
      <c r="O25" s="88">
        <f t="shared" si="3"/>
        <v>1.6779999999999999</v>
      </c>
      <c r="P25" s="88">
        <f t="shared" si="3"/>
        <v>0.17399999999999999</v>
      </c>
      <c r="Q25" s="88">
        <f t="shared" si="3"/>
        <v>17.999000000000002</v>
      </c>
      <c r="R25" s="88">
        <f t="shared" si="3"/>
        <v>13.782999999999999</v>
      </c>
      <c r="S25" s="88">
        <f t="shared" si="3"/>
        <v>21.422000000000001</v>
      </c>
      <c r="T25" s="88">
        <f t="shared" si="3"/>
        <v>24.391000000000002</v>
      </c>
      <c r="U25" s="88">
        <f t="shared" si="3"/>
        <v>21.401000000000003</v>
      </c>
      <c r="V25" s="88">
        <f t="shared" si="3"/>
        <v>15.500000000000002</v>
      </c>
      <c r="W25" s="88">
        <f t="shared" si="3"/>
        <v>13.437999999999999</v>
      </c>
      <c r="X25" s="88">
        <f t="shared" si="3"/>
        <v>14.604000000000001</v>
      </c>
      <c r="Y25" s="88">
        <f t="shared" si="3"/>
        <v>15.863000000000001</v>
      </c>
      <c r="Z25" s="89">
        <f t="shared" si="3"/>
        <v>0</v>
      </c>
      <c r="AA25" s="90">
        <f t="shared" si="3"/>
        <v>160.727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10.519</v>
      </c>
      <c r="D29" s="77">
        <v>19.966000000000001</v>
      </c>
      <c r="E29" s="77"/>
      <c r="F29" s="77"/>
      <c r="G29" s="77">
        <v>20.266999999999999</v>
      </c>
      <c r="H29" s="77">
        <v>20.943999999999999</v>
      </c>
      <c r="I29" s="77"/>
      <c r="J29" s="77">
        <v>28.041</v>
      </c>
      <c r="K29" s="77">
        <v>27.567</v>
      </c>
      <c r="L29" s="77">
        <v>25.756</v>
      </c>
      <c r="M29" s="77">
        <v>9.9260000000000002</v>
      </c>
      <c r="N29" s="77">
        <v>13.343</v>
      </c>
      <c r="O29" s="77">
        <v>21.504000000000001</v>
      </c>
      <c r="P29" s="77">
        <v>13.269</v>
      </c>
      <c r="Q29" s="77">
        <v>24.536999999999999</v>
      </c>
      <c r="R29" s="77">
        <v>26.331</v>
      </c>
      <c r="S29" s="77">
        <v>26.146000000000001</v>
      </c>
      <c r="T29" s="77">
        <v>33.676000000000002</v>
      </c>
      <c r="U29" s="77">
        <v>32.473999999999997</v>
      </c>
      <c r="V29" s="77">
        <v>23.077000000000002</v>
      </c>
      <c r="W29" s="77">
        <v>21.396000000000001</v>
      </c>
      <c r="X29" s="77">
        <v>21.085000000000001</v>
      </c>
      <c r="Y29" s="77">
        <v>28.262</v>
      </c>
      <c r="Z29" s="78"/>
      <c r="AA29" s="79">
        <f>SUM(B29:Z29)</f>
        <v>448.08599999999996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10.519</v>
      </c>
      <c r="D31" s="62">
        <f t="shared" si="4"/>
        <v>19.966000000000001</v>
      </c>
      <c r="E31" s="62">
        <f t="shared" si="4"/>
        <v>0</v>
      </c>
      <c r="F31" s="62">
        <f t="shared" si="4"/>
        <v>0</v>
      </c>
      <c r="G31" s="62">
        <f t="shared" si="4"/>
        <v>20.266999999999999</v>
      </c>
      <c r="H31" s="62">
        <f t="shared" si="4"/>
        <v>20.943999999999999</v>
      </c>
      <c r="I31" s="62">
        <f t="shared" si="4"/>
        <v>0</v>
      </c>
      <c r="J31" s="62">
        <f t="shared" si="4"/>
        <v>28.041</v>
      </c>
      <c r="K31" s="62">
        <f t="shared" si="4"/>
        <v>27.567</v>
      </c>
      <c r="L31" s="62">
        <f t="shared" si="4"/>
        <v>25.756</v>
      </c>
      <c r="M31" s="62">
        <f t="shared" si="4"/>
        <v>9.9260000000000002</v>
      </c>
      <c r="N31" s="62">
        <f t="shared" si="4"/>
        <v>13.343</v>
      </c>
      <c r="O31" s="62">
        <f t="shared" si="4"/>
        <v>21.504000000000001</v>
      </c>
      <c r="P31" s="62">
        <f t="shared" si="4"/>
        <v>13.269</v>
      </c>
      <c r="Q31" s="62">
        <f t="shared" si="4"/>
        <v>24.536999999999999</v>
      </c>
      <c r="R31" s="62">
        <f t="shared" si="4"/>
        <v>26.331</v>
      </c>
      <c r="S31" s="62">
        <f t="shared" si="4"/>
        <v>26.146000000000001</v>
      </c>
      <c r="T31" s="62">
        <f t="shared" si="4"/>
        <v>33.676000000000002</v>
      </c>
      <c r="U31" s="62">
        <f t="shared" si="4"/>
        <v>32.473999999999997</v>
      </c>
      <c r="V31" s="62">
        <f t="shared" si="4"/>
        <v>23.077000000000002</v>
      </c>
      <c r="W31" s="62">
        <f t="shared" si="4"/>
        <v>21.396000000000001</v>
      </c>
      <c r="X31" s="62">
        <f t="shared" si="4"/>
        <v>21.085000000000001</v>
      </c>
      <c r="Y31" s="62">
        <f t="shared" si="4"/>
        <v>28.262</v>
      </c>
      <c r="Z31" s="63">
        <f t="shared" si="4"/>
        <v>0</v>
      </c>
      <c r="AA31" s="64">
        <f t="shared" si="4"/>
        <v>448.08599999999996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52.4</v>
      </c>
      <c r="C38" s="99">
        <v>21.4</v>
      </c>
      <c r="D38" s="99">
        <v>11.1</v>
      </c>
      <c r="E38" s="99">
        <v>44.1</v>
      </c>
      <c r="F38" s="99">
        <v>38.700000000000003</v>
      </c>
      <c r="G38" s="99">
        <v>7.9</v>
      </c>
      <c r="H38" s="99">
        <v>5.8</v>
      </c>
      <c r="I38" s="99">
        <v>37.700000000000003</v>
      </c>
      <c r="J38" s="99"/>
      <c r="K38" s="99"/>
      <c r="L38" s="99">
        <v>7.6</v>
      </c>
      <c r="M38" s="99">
        <v>21</v>
      </c>
      <c r="N38" s="99">
        <v>10.3</v>
      </c>
      <c r="O38" s="99"/>
      <c r="P38" s="99">
        <v>8.6</v>
      </c>
      <c r="Q38" s="99"/>
      <c r="R38" s="99"/>
      <c r="S38" s="99"/>
      <c r="T38" s="99"/>
      <c r="U38" s="99"/>
      <c r="V38" s="99">
        <v>96.5</v>
      </c>
      <c r="W38" s="99">
        <v>96.2</v>
      </c>
      <c r="X38" s="99">
        <v>99.8</v>
      </c>
      <c r="Y38" s="99">
        <v>35.4</v>
      </c>
      <c r="Z38" s="100"/>
      <c r="AA38" s="79">
        <f t="shared" si="5"/>
        <v>594.5</v>
      </c>
    </row>
    <row r="39" spans="1:27" ht="30" customHeight="1" thickBot="1" x14ac:dyDescent="0.25">
      <c r="A39" s="86" t="s">
        <v>45</v>
      </c>
      <c r="B39" s="87">
        <f t="shared" ref="B39:Z39" si="6">SUM(B34:B38)</f>
        <v>52.4</v>
      </c>
      <c r="C39" s="88">
        <f t="shared" si="6"/>
        <v>21.4</v>
      </c>
      <c r="D39" s="88">
        <f t="shared" si="6"/>
        <v>11.1</v>
      </c>
      <c r="E39" s="88">
        <f t="shared" si="6"/>
        <v>44.1</v>
      </c>
      <c r="F39" s="88">
        <f t="shared" si="6"/>
        <v>38.700000000000003</v>
      </c>
      <c r="G39" s="88">
        <f t="shared" si="6"/>
        <v>7.9</v>
      </c>
      <c r="H39" s="88">
        <f t="shared" si="6"/>
        <v>5.8</v>
      </c>
      <c r="I39" s="88">
        <f t="shared" si="6"/>
        <v>37.700000000000003</v>
      </c>
      <c r="J39" s="88">
        <f t="shared" si="6"/>
        <v>0</v>
      </c>
      <c r="K39" s="88">
        <f t="shared" si="6"/>
        <v>0</v>
      </c>
      <c r="L39" s="88">
        <f t="shared" si="6"/>
        <v>7.6</v>
      </c>
      <c r="M39" s="88">
        <f t="shared" si="6"/>
        <v>21</v>
      </c>
      <c r="N39" s="88">
        <f t="shared" si="6"/>
        <v>10.3</v>
      </c>
      <c r="O39" s="88">
        <f t="shared" si="6"/>
        <v>0</v>
      </c>
      <c r="P39" s="88">
        <f t="shared" si="6"/>
        <v>8.6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96.5</v>
      </c>
      <c r="W39" s="88">
        <f t="shared" si="6"/>
        <v>96.2</v>
      </c>
      <c r="X39" s="88">
        <f t="shared" si="6"/>
        <v>99.8</v>
      </c>
      <c r="Y39" s="88">
        <f t="shared" si="6"/>
        <v>35.4</v>
      </c>
      <c r="Z39" s="89">
        <f t="shared" si="6"/>
        <v>0</v>
      </c>
      <c r="AA39" s="90">
        <f t="shared" si="5"/>
        <v>594.5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52.4</v>
      </c>
      <c r="C46" s="99">
        <v>21.4</v>
      </c>
      <c r="D46" s="99">
        <v>11.1</v>
      </c>
      <c r="E46" s="99">
        <v>44.1</v>
      </c>
      <c r="F46" s="99">
        <v>38.700000000000003</v>
      </c>
      <c r="G46" s="99">
        <v>7.9</v>
      </c>
      <c r="H46" s="99">
        <v>5.8</v>
      </c>
      <c r="I46" s="99">
        <v>37.700000000000003</v>
      </c>
      <c r="J46" s="99"/>
      <c r="K46" s="99"/>
      <c r="L46" s="99">
        <v>7.6</v>
      </c>
      <c r="M46" s="99">
        <v>21</v>
      </c>
      <c r="N46" s="99">
        <v>10.3</v>
      </c>
      <c r="O46" s="99"/>
      <c r="P46" s="99">
        <v>8.6</v>
      </c>
      <c r="Q46" s="99"/>
      <c r="R46" s="99"/>
      <c r="S46" s="99"/>
      <c r="T46" s="99"/>
      <c r="U46" s="99"/>
      <c r="V46" s="99">
        <v>96.5</v>
      </c>
      <c r="W46" s="99">
        <v>96.2</v>
      </c>
      <c r="X46" s="99">
        <v>99.8</v>
      </c>
      <c r="Y46" s="99">
        <v>35.4</v>
      </c>
      <c r="Z46" s="100"/>
      <c r="AA46" s="79">
        <f t="shared" si="7"/>
        <v>594.5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52.4</v>
      </c>
      <c r="C48" s="88">
        <f t="shared" ref="C48:Z48" si="8">SUM(C42:C47)</f>
        <v>21.4</v>
      </c>
      <c r="D48" s="88">
        <f t="shared" si="8"/>
        <v>11.1</v>
      </c>
      <c r="E48" s="88">
        <f t="shared" si="8"/>
        <v>44.1</v>
      </c>
      <c r="F48" s="88">
        <f t="shared" si="8"/>
        <v>38.700000000000003</v>
      </c>
      <c r="G48" s="88">
        <f t="shared" si="8"/>
        <v>7.9</v>
      </c>
      <c r="H48" s="88">
        <f t="shared" si="8"/>
        <v>5.8</v>
      </c>
      <c r="I48" s="88">
        <f t="shared" si="8"/>
        <v>37.700000000000003</v>
      </c>
      <c r="J48" s="88">
        <f t="shared" si="8"/>
        <v>0</v>
      </c>
      <c r="K48" s="88">
        <f t="shared" si="8"/>
        <v>0</v>
      </c>
      <c r="L48" s="88">
        <f t="shared" si="8"/>
        <v>7.6</v>
      </c>
      <c r="M48" s="88">
        <f t="shared" si="8"/>
        <v>21</v>
      </c>
      <c r="N48" s="88">
        <f t="shared" si="8"/>
        <v>10.3</v>
      </c>
      <c r="O48" s="88">
        <f t="shared" si="8"/>
        <v>0</v>
      </c>
      <c r="P48" s="88">
        <f t="shared" si="8"/>
        <v>8.6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96.5</v>
      </c>
      <c r="W48" s="88">
        <f t="shared" si="8"/>
        <v>96.2</v>
      </c>
      <c r="X48" s="88">
        <f t="shared" si="8"/>
        <v>99.8</v>
      </c>
      <c r="Y48" s="88">
        <f t="shared" si="8"/>
        <v>35.4</v>
      </c>
      <c r="Z48" s="89">
        <f t="shared" si="8"/>
        <v>0</v>
      </c>
      <c r="AA48" s="90">
        <f t="shared" si="7"/>
        <v>594.5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52.4</v>
      </c>
      <c r="C51" s="88">
        <f t="shared" si="10"/>
        <v>31.918999999999997</v>
      </c>
      <c r="D51" s="88">
        <f t="shared" si="10"/>
        <v>31.066000000000003</v>
      </c>
      <c r="E51" s="88">
        <f t="shared" si="10"/>
        <v>44.1</v>
      </c>
      <c r="F51" s="88">
        <f t="shared" si="10"/>
        <v>38.700000000000003</v>
      </c>
      <c r="G51" s="88">
        <f t="shared" si="10"/>
        <v>28.167000000000002</v>
      </c>
      <c r="H51" s="88">
        <f t="shared" si="10"/>
        <v>26.744000000000003</v>
      </c>
      <c r="I51" s="88">
        <f t="shared" si="10"/>
        <v>37.700000000000003</v>
      </c>
      <c r="J51" s="88">
        <f t="shared" si="10"/>
        <v>28.041</v>
      </c>
      <c r="K51" s="88">
        <f t="shared" si="10"/>
        <v>27.567000000000004</v>
      </c>
      <c r="L51" s="88">
        <f t="shared" si="10"/>
        <v>33.356000000000002</v>
      </c>
      <c r="M51" s="88">
        <f t="shared" si="10"/>
        <v>30.926000000000002</v>
      </c>
      <c r="N51" s="88">
        <f t="shared" si="10"/>
        <v>23.643000000000001</v>
      </c>
      <c r="O51" s="88">
        <f t="shared" si="10"/>
        <v>21.504000000000001</v>
      </c>
      <c r="P51" s="88">
        <f t="shared" si="10"/>
        <v>21.869</v>
      </c>
      <c r="Q51" s="88">
        <f t="shared" si="10"/>
        <v>24.537000000000003</v>
      </c>
      <c r="R51" s="88">
        <f t="shared" si="10"/>
        <v>26.331</v>
      </c>
      <c r="S51" s="88">
        <f t="shared" si="10"/>
        <v>26.146000000000001</v>
      </c>
      <c r="T51" s="88">
        <f t="shared" si="10"/>
        <v>33.676000000000002</v>
      </c>
      <c r="U51" s="88">
        <f t="shared" si="10"/>
        <v>32.474000000000004</v>
      </c>
      <c r="V51" s="88">
        <f t="shared" si="10"/>
        <v>119.577</v>
      </c>
      <c r="W51" s="88">
        <f t="shared" si="10"/>
        <v>117.596</v>
      </c>
      <c r="X51" s="88">
        <f t="shared" si="10"/>
        <v>120.88499999999999</v>
      </c>
      <c r="Y51" s="88">
        <f t="shared" si="10"/>
        <v>63.661999999999999</v>
      </c>
      <c r="Z51" s="89">
        <f t="shared" si="10"/>
        <v>0</v>
      </c>
      <c r="AA51" s="105">
        <f>SUM(B51:Z51)</f>
        <v>1042.586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</v>
      </c>
      <c r="C4" s="18">
        <v>21.4</v>
      </c>
      <c r="D4" s="18">
        <v>11.1</v>
      </c>
      <c r="E4" s="18">
        <v>44.1</v>
      </c>
      <c r="F4" s="18">
        <v>38.700000000000003</v>
      </c>
      <c r="G4" s="18">
        <v>7.9</v>
      </c>
      <c r="H4" s="18">
        <v>5.8</v>
      </c>
      <c r="I4" s="18">
        <v>37.700000000000003</v>
      </c>
      <c r="J4" s="18"/>
      <c r="K4" s="18"/>
      <c r="L4" s="18">
        <v>7.6</v>
      </c>
      <c r="M4" s="18">
        <v>21</v>
      </c>
      <c r="N4" s="18">
        <v>10.3</v>
      </c>
      <c r="O4" s="18"/>
      <c r="P4" s="18">
        <v>8.6</v>
      </c>
      <c r="Q4" s="18">
        <v>-4.2</v>
      </c>
      <c r="R4" s="18">
        <v>-7.6</v>
      </c>
      <c r="S4" s="18">
        <v>-6</v>
      </c>
      <c r="T4" s="18">
        <v>-13</v>
      </c>
      <c r="U4" s="18">
        <v>-11.7</v>
      </c>
      <c r="V4" s="18">
        <v>96.5</v>
      </c>
      <c r="W4" s="18">
        <v>96.2</v>
      </c>
      <c r="X4" s="18">
        <v>99.8</v>
      </c>
      <c r="Y4" s="18">
        <v>35.4</v>
      </c>
      <c r="Z4" s="19"/>
      <c r="AA4" s="112">
        <f>SUM(B4:Z4)</f>
        <v>552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182.28</v>
      </c>
      <c r="C7" s="118">
        <v>150.59</v>
      </c>
      <c r="D7" s="118">
        <v>130</v>
      </c>
      <c r="E7" s="118">
        <v>101</v>
      </c>
      <c r="F7" s="118">
        <v>114</v>
      </c>
      <c r="G7" s="118">
        <v>126.55</v>
      </c>
      <c r="H7" s="118">
        <v>131.09</v>
      </c>
      <c r="I7" s="118">
        <v>111.99</v>
      </c>
      <c r="J7" s="118">
        <v>35.619999999999997</v>
      </c>
      <c r="K7" s="118">
        <v>38.520000000000003</v>
      </c>
      <c r="L7" s="118">
        <v>125.8</v>
      </c>
      <c r="M7" s="118">
        <v>149.35</v>
      </c>
      <c r="N7" s="118">
        <v>152.72</v>
      </c>
      <c r="O7" s="118">
        <v>58.97</v>
      </c>
      <c r="P7" s="118">
        <v>95</v>
      </c>
      <c r="Q7" s="118">
        <v>151.02000000000001</v>
      </c>
      <c r="R7" s="118">
        <v>164.14</v>
      </c>
      <c r="S7" s="118">
        <v>202</v>
      </c>
      <c r="T7" s="118">
        <v>204</v>
      </c>
      <c r="U7" s="118">
        <v>213</v>
      </c>
      <c r="V7" s="118">
        <v>214.66</v>
      </c>
      <c r="W7" s="118">
        <v>203</v>
      </c>
      <c r="X7" s="118">
        <v>180</v>
      </c>
      <c r="Y7" s="118">
        <v>158</v>
      </c>
      <c r="Z7" s="119"/>
      <c r="AA7" s="120">
        <f>IF(SUM(B7:Z7)&lt;&gt;0,AVERAGEIF(B7:Z7,"&lt;&gt;"""),"")</f>
        <v>141.38749999999999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4.2</v>
      </c>
      <c r="R15" s="134">
        <v>7.6</v>
      </c>
      <c r="S15" s="134">
        <v>6</v>
      </c>
      <c r="T15" s="134">
        <v>13</v>
      </c>
      <c r="U15" s="134">
        <v>11.7</v>
      </c>
      <c r="V15" s="134"/>
      <c r="W15" s="134"/>
      <c r="X15" s="134"/>
      <c r="Y15" s="134"/>
      <c r="Z15" s="132"/>
      <c r="AA15" s="133">
        <f t="shared" si="0"/>
        <v>42.5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4.2</v>
      </c>
      <c r="R16" s="136">
        <f t="shared" si="1"/>
        <v>7.6</v>
      </c>
      <c r="S16" s="136">
        <f t="shared" si="1"/>
        <v>6</v>
      </c>
      <c r="T16" s="136">
        <f t="shared" si="1"/>
        <v>13</v>
      </c>
      <c r="U16" s="136">
        <f t="shared" si="1"/>
        <v>11.7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42.5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52.4</v>
      </c>
      <c r="C23" s="134">
        <v>21.4</v>
      </c>
      <c r="D23" s="134">
        <v>11.1</v>
      </c>
      <c r="E23" s="134">
        <v>44.1</v>
      </c>
      <c r="F23" s="134">
        <v>38.700000000000003</v>
      </c>
      <c r="G23" s="134">
        <v>7.9</v>
      </c>
      <c r="H23" s="134">
        <v>5.8</v>
      </c>
      <c r="I23" s="134">
        <v>37.700000000000003</v>
      </c>
      <c r="J23" s="134"/>
      <c r="K23" s="134"/>
      <c r="L23" s="134">
        <v>7.6</v>
      </c>
      <c r="M23" s="134">
        <v>21</v>
      </c>
      <c r="N23" s="134">
        <v>10.3</v>
      </c>
      <c r="O23" s="134"/>
      <c r="P23" s="134">
        <v>8.6</v>
      </c>
      <c r="Q23" s="134"/>
      <c r="R23" s="134"/>
      <c r="S23" s="134"/>
      <c r="T23" s="134"/>
      <c r="U23" s="134"/>
      <c r="V23" s="134">
        <v>96.5</v>
      </c>
      <c r="W23" s="134">
        <v>96.2</v>
      </c>
      <c r="X23" s="134">
        <v>99.8</v>
      </c>
      <c r="Y23" s="134">
        <v>35.4</v>
      </c>
      <c r="Z23" s="132"/>
      <c r="AA23" s="133">
        <f t="shared" si="2"/>
        <v>594.5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52.4</v>
      </c>
      <c r="C24" s="136">
        <f t="shared" si="3"/>
        <v>21.4</v>
      </c>
      <c r="D24" s="136">
        <f t="shared" si="3"/>
        <v>11.1</v>
      </c>
      <c r="E24" s="136">
        <f t="shared" si="3"/>
        <v>44.1</v>
      </c>
      <c r="F24" s="136">
        <f t="shared" si="3"/>
        <v>38.700000000000003</v>
      </c>
      <c r="G24" s="136">
        <f t="shared" si="3"/>
        <v>7.9</v>
      </c>
      <c r="H24" s="136">
        <f t="shared" si="3"/>
        <v>5.8</v>
      </c>
      <c r="I24" s="136">
        <f t="shared" si="3"/>
        <v>37.700000000000003</v>
      </c>
      <c r="J24" s="136">
        <f t="shared" si="3"/>
        <v>0</v>
      </c>
      <c r="K24" s="136">
        <f t="shared" si="3"/>
        <v>0</v>
      </c>
      <c r="L24" s="136">
        <f t="shared" si="3"/>
        <v>7.6</v>
      </c>
      <c r="M24" s="136">
        <f t="shared" si="3"/>
        <v>21</v>
      </c>
      <c r="N24" s="136">
        <f t="shared" si="3"/>
        <v>10.3</v>
      </c>
      <c r="O24" s="136">
        <f t="shared" si="3"/>
        <v>0</v>
      </c>
      <c r="P24" s="136">
        <f t="shared" si="3"/>
        <v>8.6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96.5</v>
      </c>
      <c r="W24" s="136">
        <f t="shared" si="3"/>
        <v>96.2</v>
      </c>
      <c r="X24" s="136">
        <f t="shared" si="3"/>
        <v>99.8</v>
      </c>
      <c r="Y24" s="136">
        <f t="shared" si="3"/>
        <v>35.4</v>
      </c>
      <c r="Z24" s="137" t="str">
        <f t="shared" si="3"/>
        <v/>
      </c>
      <c r="AA24" s="90">
        <f t="shared" si="2"/>
        <v>594.5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2021-12-31T14:20:02Z</dcterms:created>
  <dcterms:modified xsi:type="dcterms:W3CDTF">2021-12-31T14:20:02Z</dcterms:modified>
</cp:coreProperties>
</file>