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[1]SPOT_Orders_OverView_01!$A$19:$A$33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<sst xmlns="http://schemas.openxmlformats.org/spreadsheetml/2006/main" count="110" uniqueCount="49">
  <si>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21/09/2021 11:12:46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</si>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</sst>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40</c:v>
                </c:pt>
                <c:pt idx="13">
                  <c:v>50</c:v>
                </c:pt>
                <c:pt idx="14">
                  <c:v>51</c:v>
                </c:pt>
                <c:pt idx="15">
                  <c:v>56</c:v>
                </c:pt>
                <c:pt idx="16">
                  <c:v>54</c:v>
                </c:pt>
                <c:pt idx="17">
                  <c:v>48</c:v>
                </c:pt>
                <c:pt idx="18">
                  <c:v>47</c:v>
                </c:pt>
                <c:pt idx="19">
                  <c:v>30</c:v>
                </c:pt>
                <c:pt idx="20">
                  <c:v>40</c:v>
                </c:pt>
                <c:pt idx="21">
                  <c:v>34</c:v>
                </c:pt>
                <c:pt idx="22">
                  <c:v>52</c:v>
                </c:pt>
                <c:pt idx="23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42.728000000000002</c:v>
                </c:pt>
                <c:pt idx="13">
                  <c:v>48.119</c:v>
                </c:pt>
                <c:pt idx="14">
                  <c:v>54.991000000000007</c:v>
                </c:pt>
                <c:pt idx="15">
                  <c:v>72.165999999999997</c:v>
                </c:pt>
                <c:pt idx="16">
                  <c:v>72.045000000000002</c:v>
                </c:pt>
                <c:pt idx="17">
                  <c:v>75.248000000000005</c:v>
                </c:pt>
                <c:pt idx="18">
                  <c:v>63.628</c:v>
                </c:pt>
                <c:pt idx="19">
                  <c:v>55.016999999999989</c:v>
                </c:pt>
                <c:pt idx="20">
                  <c:v>44.840999999999994</c:v>
                </c:pt>
                <c:pt idx="21">
                  <c:v>46.424999999999997</c:v>
                </c:pt>
                <c:pt idx="22">
                  <c:v>36.305</c:v>
                </c:pt>
                <c:pt idx="23">
                  <c:v>31.456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8912600"/>
        <c:axId val="178912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82.825999999999979</c:v>
                </c:pt>
                <c:pt idx="13">
                  <c:v>98.119</c:v>
                </c:pt>
                <c:pt idx="14">
                  <c:v>105.991</c:v>
                </c:pt>
                <c:pt idx="15">
                  <c:v>128.166</c:v>
                </c:pt>
                <c:pt idx="16">
                  <c:v>126.045</c:v>
                </c:pt>
                <c:pt idx="17">
                  <c:v>123.248</c:v>
                </c:pt>
                <c:pt idx="18">
                  <c:v>110.628</c:v>
                </c:pt>
                <c:pt idx="19">
                  <c:v>105.01700000000001</c:v>
                </c:pt>
                <c:pt idx="20">
                  <c:v>85.183000000000007</c:v>
                </c:pt>
                <c:pt idx="21">
                  <c:v>80.778000000000006</c:v>
                </c:pt>
                <c:pt idx="22">
                  <c:v>108.643</c:v>
                </c:pt>
                <c:pt idx="23">
                  <c:v>103.855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12600"/>
        <c:axId val="178912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186.99</c:v>
                </c:pt>
                <c:pt idx="13">
                  <c:v>187.89</c:v>
                </c:pt>
                <c:pt idx="14">
                  <c:v>172.02</c:v>
                </c:pt>
                <c:pt idx="15">
                  <c:v>162.33000000000001</c:v>
                </c:pt>
                <c:pt idx="16">
                  <c:v>170.43</c:v>
                </c:pt>
                <c:pt idx="17">
                  <c:v>177.5</c:v>
                </c:pt>
                <c:pt idx="18">
                  <c:v>186.56</c:v>
                </c:pt>
                <c:pt idx="19">
                  <c:v>200.36</c:v>
                </c:pt>
                <c:pt idx="20">
                  <c:v>191.72</c:v>
                </c:pt>
                <c:pt idx="21">
                  <c:v>170</c:v>
                </c:pt>
                <c:pt idx="22">
                  <c:v>165.6</c:v>
                </c:pt>
                <c:pt idx="23">
                  <c:v>137.02000000000001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13776"/>
        <c:axId val="178913384"/>
      </c:lineChart>
      <c:catAx>
        <c:axId val="178912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12992"/>
        <c:crosses val="autoZero"/>
        <c:auto val="1"/>
        <c:lblAlgn val="ctr"/>
        <c:lblOffset val="100"/>
        <c:noMultiLvlLbl val="0"/>
      </c:catAx>
      <c:valAx>
        <c:axId val="17891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12600"/>
        <c:crosses val="autoZero"/>
        <c:crossBetween val="between"/>
      </c:valAx>
      <c:valAx>
        <c:axId val="17891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13776"/>
        <c:crosses val="max"/>
        <c:crossBetween val="between"/>
      </c:valAx>
      <c:catAx>
        <c:axId val="178913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913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44460</v>
          </cell>
        </row>
        <row r="5">
          <cell r="C5" t="str">
            <v>LIDA3</v>
          </cell>
        </row>
        <row r="26">
          <cell r="C26">
            <v>20</v>
          </cell>
        </row>
        <row r="27">
          <cell r="C27">
            <v>574</v>
          </cell>
        </row>
        <row r="28">
          <cell r="C28">
            <v>20</v>
          </cell>
        </row>
        <row r="29">
          <cell r="C29">
            <v>0</v>
          </cell>
        </row>
        <row r="30">
          <cell r="C30">
            <v>642.96899999999994</v>
          </cell>
        </row>
        <row r="31">
          <cell r="C31">
            <v>0</v>
          </cell>
        </row>
        <row r="32">
          <cell r="C32">
            <v>1.53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27.694000000000003</v>
          </cell>
        </row>
        <row r="39">
          <cell r="C39">
            <v>227.28700000000001</v>
          </cell>
        </row>
        <row r="40">
          <cell r="C40">
            <v>901.16199999999992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96</v>
          </cell>
        </row>
        <row r="46">
          <cell r="C46">
            <v>0</v>
          </cell>
        </row>
        <row r="47">
          <cell r="C47">
            <v>6.3559999999999999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186.99</v>
          </cell>
          <cell r="O7">
            <v>187.89</v>
          </cell>
          <cell r="P7">
            <v>172.02</v>
          </cell>
          <cell r="Q7">
            <v>162.33000000000001</v>
          </cell>
          <cell r="R7">
            <v>170.43</v>
          </cell>
          <cell r="S7">
            <v>177.5</v>
          </cell>
          <cell r="T7">
            <v>186.56</v>
          </cell>
          <cell r="U7">
            <v>200.36</v>
          </cell>
          <cell r="V7">
            <v>191.72</v>
          </cell>
          <cell r="W7">
            <v>170</v>
          </cell>
          <cell r="X7">
            <v>165.6</v>
          </cell>
          <cell r="Y7">
            <v>137.02000000000001</v>
          </cell>
        </row>
        <row r="10">
          <cell r="X10">
            <v>5</v>
          </cell>
        </row>
        <row r="11">
          <cell r="X11">
            <v>5</v>
          </cell>
        </row>
        <row r="13">
          <cell r="X13">
            <v>10</v>
          </cell>
        </row>
        <row r="24">
          <cell r="S24">
            <v>38</v>
          </cell>
          <cell r="V24">
            <v>20</v>
          </cell>
          <cell r="W24">
            <v>14</v>
          </cell>
        </row>
        <row r="27">
          <cell r="N27">
            <v>40</v>
          </cell>
          <cell r="O27">
            <v>50</v>
          </cell>
          <cell r="P27">
            <v>51</v>
          </cell>
          <cell r="Q27">
            <v>56</v>
          </cell>
          <cell r="R27">
            <v>54</v>
          </cell>
          <cell r="S27">
            <v>10</v>
          </cell>
          <cell r="T27">
            <v>47</v>
          </cell>
          <cell r="U27">
            <v>30</v>
          </cell>
          <cell r="V27">
            <v>20</v>
          </cell>
          <cell r="W27">
            <v>20</v>
          </cell>
          <cell r="X27">
            <v>52</v>
          </cell>
          <cell r="Y27">
            <v>72</v>
          </cell>
        </row>
        <row r="47">
          <cell r="U47">
            <v>20</v>
          </cell>
        </row>
        <row r="57">
          <cell r="N57">
            <v>42.728000000000002</v>
          </cell>
          <cell r="O57">
            <v>48.119</v>
          </cell>
          <cell r="P57">
            <v>54.991000000000007</v>
          </cell>
          <cell r="Q57">
            <v>72.165999999999997</v>
          </cell>
          <cell r="R57">
            <v>72.045000000000002</v>
          </cell>
          <cell r="S57">
            <v>75.248000000000005</v>
          </cell>
          <cell r="T57">
            <v>63.628</v>
          </cell>
          <cell r="U57">
            <v>55.016999999999989</v>
          </cell>
          <cell r="V57">
            <v>44.840999999999994</v>
          </cell>
          <cell r="W57">
            <v>46.424999999999997</v>
          </cell>
          <cell r="X57">
            <v>36.305</v>
          </cell>
          <cell r="Y57">
            <v>31.456</v>
          </cell>
        </row>
        <row r="63">
          <cell r="N63">
            <v>9.8000000000000004E-2</v>
          </cell>
          <cell r="V63">
            <v>0.34200000000000003</v>
          </cell>
          <cell r="W63">
            <v>0.35299999999999998</v>
          </cell>
          <cell r="X63">
            <v>0.33800000000000002</v>
          </cell>
          <cell r="Y63">
            <v>0.39900000000000002</v>
          </cell>
        </row>
      </sheetData>
      <sheetData sheetId="17">
        <row r="24">
          <cell r="U24">
            <v>3</v>
          </cell>
          <cell r="X24">
            <v>41</v>
          </cell>
          <cell r="Y24">
            <v>52</v>
          </cell>
        </row>
        <row r="57">
          <cell r="Q57">
            <v>3.0219999999999998</v>
          </cell>
          <cell r="R57">
            <v>0.71399999999999997</v>
          </cell>
          <cell r="W57">
            <v>1.8680000000000001</v>
          </cell>
          <cell r="X57">
            <v>0.27300000000000002</v>
          </cell>
          <cell r="Y57">
            <v>0.47899999999999998</v>
          </cell>
        </row>
        <row r="62">
          <cell r="Q62">
            <v>3.88</v>
          </cell>
          <cell r="R62">
            <v>3.88</v>
          </cell>
          <cell r="S62">
            <v>3.94</v>
          </cell>
          <cell r="T62">
            <v>3.94</v>
          </cell>
          <cell r="U62">
            <v>4</v>
          </cell>
          <cell r="V62">
            <v>1.8819999999999999</v>
          </cell>
          <cell r="W62">
            <v>4</v>
          </cell>
          <cell r="X62">
            <v>2.1720000000000002</v>
          </cell>
        </row>
        <row r="63">
          <cell r="N63">
            <v>24.425000000000001</v>
          </cell>
          <cell r="O63">
            <v>23.660999999999998</v>
          </cell>
          <cell r="P63">
            <v>23.172999999999998</v>
          </cell>
          <cell r="Q63">
            <v>21.448</v>
          </cell>
          <cell r="R63">
            <v>20.445</v>
          </cell>
          <cell r="S63">
            <v>19.454000000000001</v>
          </cell>
          <cell r="T63">
            <v>18.967000000000002</v>
          </cell>
          <cell r="U63">
            <v>18.189</v>
          </cell>
          <cell r="V63">
            <v>16.335000000000001</v>
          </cell>
          <cell r="W63">
            <v>14.494999999999999</v>
          </cell>
          <cell r="X63">
            <v>13.66</v>
          </cell>
          <cell r="Y63">
            <v>13.035</v>
          </cell>
        </row>
        <row r="64">
          <cell r="N64">
            <v>58.400999999999996</v>
          </cell>
          <cell r="O64">
            <v>74.457999999999998</v>
          </cell>
          <cell r="P64">
            <v>82.817999999999998</v>
          </cell>
          <cell r="Q64">
            <v>99.816000000000003</v>
          </cell>
          <cell r="R64">
            <v>101.006</v>
          </cell>
          <cell r="S64">
            <v>99.853999999999999</v>
          </cell>
          <cell r="T64">
            <v>87.721000000000004</v>
          </cell>
          <cell r="U64">
            <v>79.828000000000003</v>
          </cell>
          <cell r="V64">
            <v>66.966000000000008</v>
          </cell>
          <cell r="W64">
            <v>60.414999999999992</v>
          </cell>
          <cell r="X64">
            <v>51.537999999999997</v>
          </cell>
          <cell r="Y64">
            <v>38.341000000000001</v>
          </cell>
        </row>
      </sheetData>
      <sheetData sheetId="18">
        <row r="7">
          <cell r="N7">
            <v>186.99</v>
          </cell>
          <cell r="O7">
            <v>187.89</v>
          </cell>
          <cell r="P7">
            <v>172.02</v>
          </cell>
          <cell r="Q7">
            <v>162.33000000000001</v>
          </cell>
          <cell r="R7">
            <v>170.43</v>
          </cell>
          <cell r="S7">
            <v>177.5</v>
          </cell>
          <cell r="T7">
            <v>186.56</v>
          </cell>
          <cell r="U7">
            <v>200.36</v>
          </cell>
          <cell r="V7">
            <v>191.72</v>
          </cell>
          <cell r="W7">
            <v>170</v>
          </cell>
          <cell r="X7">
            <v>165.6</v>
          </cell>
          <cell r="Y7">
            <v>137.02000000000001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EUNICE_AGG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82.825999999999993</v>
      </c>
      <c r="O4" s="18">
        <v>98.119</v>
      </c>
      <c r="P4" s="18">
        <v>105.991</v>
      </c>
      <c r="Q4" s="18">
        <v>128.166</v>
      </c>
      <c r="R4" s="18">
        <v>126.045</v>
      </c>
      <c r="S4" s="18">
        <v>123.24800000000002</v>
      </c>
      <c r="T4" s="18">
        <v>110.628</v>
      </c>
      <c r="U4" s="18">
        <v>105.017</v>
      </c>
      <c r="V4" s="18">
        <v>85.183000000000007</v>
      </c>
      <c r="W4" s="18">
        <v>80.778000000000006</v>
      </c>
      <c r="X4" s="18">
        <v>108.64300000000001</v>
      </c>
      <c r="Y4" s="18">
        <v>103.85499999999999</v>
      </c>
      <c r="Z4" s="19"/>
      <c r="AA4" s="20">
        <f>SUM(B4:Z4)</f>
        <v>1258.499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186.99</v>
      </c>
      <c r="O7" s="28">
        <v>187.89</v>
      </c>
      <c r="P7" s="28">
        <v>172.02</v>
      </c>
      <c r="Q7" s="28">
        <v>162.33000000000001</v>
      </c>
      <c r="R7" s="28">
        <v>170.43</v>
      </c>
      <c r="S7" s="28">
        <v>177.5</v>
      </c>
      <c r="T7" s="28">
        <v>186.56</v>
      </c>
      <c r="U7" s="28">
        <v>200.36</v>
      </c>
      <c r="V7" s="28">
        <v>191.72</v>
      </c>
      <c r="W7" s="28">
        <v>170</v>
      </c>
      <c r="X7" s="28">
        <v>165.6</v>
      </c>
      <c r="Y7" s="28">
        <v>137.02000000000001</v>
      </c>
      <c r="Z7" s="29"/>
      <c r="AA7" s="30">
        <f>IF(SUM(GR_MAINLAND_MCP_SUM_SELL)&lt;&gt;0,AVERAGEIF(GR_MAINLAND_MCP_SUM_SELL,"&lt;&gt;"""),"")</f>
        <v>175.70166666666668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20</v>
      </c>
      <c r="Y10" s="42"/>
      <c r="Z10" s="43"/>
      <c r="AA10" s="44">
        <f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40</v>
      </c>
      <c r="O11" s="47">
        <v>50</v>
      </c>
      <c r="P11" s="47">
        <v>51</v>
      </c>
      <c r="Q11" s="47">
        <v>56</v>
      </c>
      <c r="R11" s="47">
        <v>54</v>
      </c>
      <c r="S11" s="47">
        <v>48</v>
      </c>
      <c r="T11" s="47">
        <v>47</v>
      </c>
      <c r="U11" s="47">
        <v>30</v>
      </c>
      <c r="V11" s="47">
        <v>40</v>
      </c>
      <c r="W11" s="47">
        <v>34</v>
      </c>
      <c r="X11" s="47">
        <v>52</v>
      </c>
      <c r="Y11" s="47">
        <v>72</v>
      </c>
      <c r="Z11" s="48"/>
      <c r="AA11" s="49">
        <f>SUM(B11:Z11)</f>
        <v>574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20</v>
      </c>
      <c r="V12" s="47"/>
      <c r="W12" s="47"/>
      <c r="X12" s="47"/>
      <c r="Y12" s="47"/>
      <c r="Z12" s="48"/>
      <c r="AA12" s="49">
        <f>SUM(B12:Z12)</f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42.728000000000002</v>
      </c>
      <c r="O13" s="52">
        <v>48.119</v>
      </c>
      <c r="P13" s="52">
        <v>54.991000000000007</v>
      </c>
      <c r="Q13" s="52">
        <v>72.165999999999997</v>
      </c>
      <c r="R13" s="52">
        <v>72.045000000000002</v>
      </c>
      <c r="S13" s="52">
        <v>75.248000000000005</v>
      </c>
      <c r="T13" s="52">
        <v>63.628</v>
      </c>
      <c r="U13" s="52">
        <v>55.016999999999989</v>
      </c>
      <c r="V13" s="52">
        <v>44.840999999999994</v>
      </c>
      <c r="W13" s="52">
        <v>46.424999999999997</v>
      </c>
      <c r="X13" s="52">
        <v>36.305</v>
      </c>
      <c r="Y13" s="52">
        <v>31.456</v>
      </c>
      <c r="Z13" s="53"/>
      <c r="AA13" s="54">
        <f>SUM(B13:Z13)</f>
        <v>642.96899999999994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82.728000000000009</v>
      </c>
      <c r="O14" s="57">
        <f t="shared" si="0"/>
        <v>98.119</v>
      </c>
      <c r="P14" s="57">
        <f t="shared" si="0"/>
        <v>105.99100000000001</v>
      </c>
      <c r="Q14" s="57">
        <f t="shared" si="0"/>
        <v>128.166</v>
      </c>
      <c r="R14" s="57">
        <f t="shared" si="0"/>
        <v>126.045</v>
      </c>
      <c r="S14" s="57">
        <f t="shared" si="0"/>
        <v>123.248</v>
      </c>
      <c r="T14" s="57">
        <f t="shared" si="0"/>
        <v>110.628</v>
      </c>
      <c r="U14" s="57">
        <f t="shared" si="0"/>
        <v>105.017</v>
      </c>
      <c r="V14" s="57">
        <f t="shared" si="0"/>
        <v>84.840999999999994</v>
      </c>
      <c r="W14" s="57">
        <f t="shared" si="0"/>
        <v>80.424999999999997</v>
      </c>
      <c r="X14" s="57">
        <f t="shared" si="0"/>
        <v>108.30500000000001</v>
      </c>
      <c r="Y14" s="57">
        <f t="shared" si="0"/>
        <v>103.456</v>
      </c>
      <c r="Z14" s="58" t="str">
        <f t="shared" si="0"/>
        <v/>
      </c>
      <c r="AA14" s="59">
        <f>SUM(AA9:AA13)</f>
        <v>1256.9690000000001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9.8000000000000004E-2</v>
      </c>
      <c r="O18" s="72"/>
      <c r="P18" s="72"/>
      <c r="Q18" s="72"/>
      <c r="R18" s="72"/>
      <c r="S18" s="72"/>
      <c r="T18" s="72"/>
      <c r="U18" s="72"/>
      <c r="V18" s="72">
        <v>0.34200000000000003</v>
      </c>
      <c r="W18" s="72">
        <v>0.35299999999999998</v>
      </c>
      <c r="X18" s="72">
        <v>0.33800000000000002</v>
      </c>
      <c r="Y18" s="72">
        <v>0.39900000000000002</v>
      </c>
      <c r="Z18" s="73"/>
      <c r="AA18" s="74">
        <f>SUM(B18:Z18)</f>
        <v>1.53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9.8000000000000004E-2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0.34200000000000003</v>
      </c>
      <c r="W22" s="83">
        <f t="shared" si="1"/>
        <v>0.35299999999999998</v>
      </c>
      <c r="X22" s="83">
        <f t="shared" si="1"/>
        <v>0.33800000000000002</v>
      </c>
      <c r="Y22" s="83">
        <f t="shared" si="1"/>
        <v>0.39900000000000002</v>
      </c>
      <c r="Z22" s="84" t="str">
        <f t="shared" si="1"/>
        <v/>
      </c>
      <c r="AA22" s="85">
        <f>SUM(AA17:AA21)</f>
        <v>1.53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82.825999999999993</v>
      </c>
      <c r="O26" s="72">
        <v>98.119</v>
      </c>
      <c r="P26" s="72">
        <v>105.991</v>
      </c>
      <c r="Q26" s="72">
        <v>128.166</v>
      </c>
      <c r="R26" s="72">
        <v>126.045</v>
      </c>
      <c r="S26" s="72">
        <v>123.248</v>
      </c>
      <c r="T26" s="72">
        <v>110.628</v>
      </c>
      <c r="U26" s="72">
        <v>105.017</v>
      </c>
      <c r="V26" s="72">
        <v>85.183000000000007</v>
      </c>
      <c r="W26" s="72">
        <v>80.778000000000006</v>
      </c>
      <c r="X26" s="72">
        <v>108.643</v>
      </c>
      <c r="Y26" s="72">
        <v>103.855</v>
      </c>
      <c r="Z26" s="73"/>
      <c r="AA26" s="74">
        <f>SUM(B26:Z26)</f>
        <v>1258.499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82.825999999999993</v>
      </c>
      <c r="O28" s="57">
        <f t="shared" si="2"/>
        <v>98.119</v>
      </c>
      <c r="P28" s="57">
        <f t="shared" si="2"/>
        <v>105.991</v>
      </c>
      <c r="Q28" s="57">
        <f t="shared" si="2"/>
        <v>128.166</v>
      </c>
      <c r="R28" s="57">
        <f t="shared" si="2"/>
        <v>126.045</v>
      </c>
      <c r="S28" s="57">
        <f t="shared" si="2"/>
        <v>123.248</v>
      </c>
      <c r="T28" s="57">
        <f t="shared" si="2"/>
        <v>110.628</v>
      </c>
      <c r="U28" s="57">
        <f t="shared" si="2"/>
        <v>105.017</v>
      </c>
      <c r="V28" s="57">
        <f t="shared" si="2"/>
        <v>85.183000000000007</v>
      </c>
      <c r="W28" s="57">
        <f t="shared" si="2"/>
        <v>80.778000000000006</v>
      </c>
      <c r="X28" s="57">
        <f t="shared" si="2"/>
        <v>108.643</v>
      </c>
      <c r="Y28" s="57">
        <f t="shared" si="2"/>
        <v>103.855</v>
      </c>
      <c r="Z28" s="58" t="str">
        <f t="shared" si="2"/>
        <v/>
      </c>
      <c r="AA28" s="59">
        <f>SUM(AA25:AA27)</f>
        <v>1258.499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82.826000000000008</v>
      </c>
      <c r="O47" s="83">
        <f t="shared" si="8"/>
        <v>98.119</v>
      </c>
      <c r="P47" s="83">
        <f t="shared" si="8"/>
        <v>105.99100000000001</v>
      </c>
      <c r="Q47" s="83">
        <f t="shared" si="8"/>
        <v>128.166</v>
      </c>
      <c r="R47" s="83">
        <f t="shared" si="8"/>
        <v>126.045</v>
      </c>
      <c r="S47" s="83">
        <f t="shared" si="8"/>
        <v>123.248</v>
      </c>
      <c r="T47" s="83">
        <f t="shared" si="8"/>
        <v>110.628</v>
      </c>
      <c r="U47" s="83">
        <f t="shared" si="8"/>
        <v>105.017</v>
      </c>
      <c r="V47" s="83">
        <f t="shared" si="8"/>
        <v>85.182999999999993</v>
      </c>
      <c r="W47" s="83">
        <f t="shared" si="8"/>
        <v>80.777999999999992</v>
      </c>
      <c r="X47" s="83">
        <f t="shared" si="8"/>
        <v>108.643</v>
      </c>
      <c r="Y47" s="83">
        <f t="shared" si="8"/>
        <v>103.855</v>
      </c>
      <c r="Z47" s="84" t="str">
        <f t="shared" si="8"/>
        <v/>
      </c>
      <c r="AA47" s="100">
        <f>SUM(B47:Z47)</f>
        <v>1258.4990000000003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82.825999999999979</v>
      </c>
      <c r="O4" s="18">
        <v>98.119</v>
      </c>
      <c r="P4" s="18">
        <v>105.991</v>
      </c>
      <c r="Q4" s="18">
        <v>128.166</v>
      </c>
      <c r="R4" s="18">
        <v>126.045</v>
      </c>
      <c r="S4" s="18">
        <v>123.248</v>
      </c>
      <c r="T4" s="18">
        <v>110.628</v>
      </c>
      <c r="U4" s="18">
        <v>105.01700000000001</v>
      </c>
      <c r="V4" s="18">
        <v>85.183000000000007</v>
      </c>
      <c r="W4" s="18">
        <v>80.778000000000006</v>
      </c>
      <c r="X4" s="18">
        <v>108.643</v>
      </c>
      <c r="Y4" s="18">
        <v>103.855</v>
      </c>
      <c r="Z4" s="19"/>
      <c r="AA4" s="20">
        <f>SUM(B4:Z4)</f>
        <v>1258.499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186.99</v>
      </c>
      <c r="O7" s="28">
        <v>187.89</v>
      </c>
      <c r="P7" s="28">
        <v>172.02</v>
      </c>
      <c r="Q7" s="28">
        <v>162.33000000000001</v>
      </c>
      <c r="R7" s="28">
        <v>170.43</v>
      </c>
      <c r="S7" s="28">
        <v>177.5</v>
      </c>
      <c r="T7" s="28">
        <v>186.56</v>
      </c>
      <c r="U7" s="28">
        <v>200.36</v>
      </c>
      <c r="V7" s="28">
        <v>191.72</v>
      </c>
      <c r="W7" s="28">
        <v>170</v>
      </c>
      <c r="X7" s="28">
        <v>165.6</v>
      </c>
      <c r="Y7" s="28">
        <v>137.02000000000001</v>
      </c>
      <c r="Z7" s="29"/>
      <c r="AA7" s="30">
        <v>175.70166666666668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3</v>
      </c>
      <c r="V11" s="47"/>
      <c r="W11" s="47"/>
      <c r="X11" s="47">
        <v>41</v>
      </c>
      <c r="Y11" s="47">
        <v>52</v>
      </c>
      <c r="Z11" s="48"/>
      <c r="AA11" s="49">
        <f>SUM(B11:Z11)</f>
        <v>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3.0219999999999998</v>
      </c>
      <c r="R13" s="52">
        <v>0.71399999999999997</v>
      </c>
      <c r="S13" s="52"/>
      <c r="T13" s="52"/>
      <c r="U13" s="52"/>
      <c r="V13" s="52"/>
      <c r="W13" s="52">
        <v>1.8680000000000001</v>
      </c>
      <c r="X13" s="52">
        <v>0.27300000000000002</v>
      </c>
      <c r="Y13" s="52">
        <v>0.47899999999999998</v>
      </c>
      <c r="Z13" s="53"/>
      <c r="AA13" s="54">
        <f>SUM(B13:Z13)</f>
        <v>6.3559999999999999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3.0219999999999998</v>
      </c>
      <c r="R14" s="57">
        <f t="shared" si="0"/>
        <v>0.71399999999999997</v>
      </c>
      <c r="S14" s="57">
        <f t="shared" si="0"/>
        <v>0</v>
      </c>
      <c r="T14" s="57">
        <f t="shared" si="0"/>
        <v>0</v>
      </c>
      <c r="U14" s="57">
        <f t="shared" si="0"/>
        <v>3</v>
      </c>
      <c r="V14" s="57">
        <f t="shared" si="0"/>
        <v>0</v>
      </c>
      <c r="W14" s="57">
        <f t="shared" si="0"/>
        <v>1.8680000000000001</v>
      </c>
      <c r="X14" s="57">
        <f t="shared" si="0"/>
        <v>41.273000000000003</v>
      </c>
      <c r="Y14" s="57">
        <f t="shared" si="0"/>
        <v>52.478999999999999</v>
      </c>
      <c r="Z14" s="58" t="str">
        <f t="shared" si="0"/>
        <v/>
      </c>
      <c r="AA14" s="59">
        <f>SUM(AA9:AA13)</f>
        <v>102.35599999999999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3.88</v>
      </c>
      <c r="R17" s="67">
        <v>3.88</v>
      </c>
      <c r="S17" s="67">
        <v>3.94</v>
      </c>
      <c r="T17" s="67">
        <v>3.94</v>
      </c>
      <c r="U17" s="67">
        <v>4</v>
      </c>
      <c r="V17" s="67">
        <v>1.8819999999999999</v>
      </c>
      <c r="W17" s="67">
        <v>4</v>
      </c>
      <c r="X17" s="67">
        <v>2.1720000000000002</v>
      </c>
      <c r="Y17" s="67"/>
      <c r="Z17" s="68"/>
      <c r="AA17" s="69">
        <f>SUM(B17:Z17)</f>
        <v>27.694000000000003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24.425000000000001</v>
      </c>
      <c r="O18" s="72">
        <v>23.660999999999998</v>
      </c>
      <c r="P18" s="72">
        <v>23.172999999999998</v>
      </c>
      <c r="Q18" s="72">
        <v>21.448</v>
      </c>
      <c r="R18" s="72">
        <v>20.445</v>
      </c>
      <c r="S18" s="72">
        <v>19.454000000000001</v>
      </c>
      <c r="T18" s="72">
        <v>18.967000000000002</v>
      </c>
      <c r="U18" s="72">
        <v>18.189</v>
      </c>
      <c r="V18" s="72">
        <v>16.335000000000001</v>
      </c>
      <c r="W18" s="72">
        <v>14.494999999999999</v>
      </c>
      <c r="X18" s="72">
        <v>13.66</v>
      </c>
      <c r="Y18" s="72">
        <v>13.035</v>
      </c>
      <c r="Z18" s="73"/>
      <c r="AA18" s="74">
        <f>SUM(B18:Z18)</f>
        <v>227.28700000000001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58.400999999999996</v>
      </c>
      <c r="O19" s="76">
        <v>74.457999999999998</v>
      </c>
      <c r="P19" s="76">
        <v>82.817999999999998</v>
      </c>
      <c r="Q19" s="76">
        <v>99.816000000000003</v>
      </c>
      <c r="R19" s="76">
        <v>101.006</v>
      </c>
      <c r="S19" s="76">
        <v>99.853999999999999</v>
      </c>
      <c r="T19" s="76">
        <v>87.721000000000004</v>
      </c>
      <c r="U19" s="76">
        <v>79.828000000000003</v>
      </c>
      <c r="V19" s="76">
        <v>66.966000000000008</v>
      </c>
      <c r="W19" s="76">
        <v>60.414999999999992</v>
      </c>
      <c r="X19" s="76">
        <v>51.537999999999997</v>
      </c>
      <c r="Y19" s="76">
        <v>38.341000000000001</v>
      </c>
      <c r="Z19" s="73"/>
      <c r="AA19" s="74">
        <f>SUM(B19:Z19)</f>
        <v>901.16199999999992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82.825999999999993</v>
      </c>
      <c r="O22" s="83">
        <f t="shared" si="1"/>
        <v>98.119</v>
      </c>
      <c r="P22" s="83">
        <f t="shared" si="1"/>
        <v>105.991</v>
      </c>
      <c r="Q22" s="83">
        <f t="shared" si="1"/>
        <v>125.14400000000001</v>
      </c>
      <c r="R22" s="83">
        <f t="shared" si="1"/>
        <v>125.331</v>
      </c>
      <c r="S22" s="83">
        <f t="shared" si="1"/>
        <v>123.248</v>
      </c>
      <c r="T22" s="83">
        <f t="shared" si="1"/>
        <v>110.62800000000001</v>
      </c>
      <c r="U22" s="83">
        <f t="shared" si="1"/>
        <v>102.017</v>
      </c>
      <c r="V22" s="83">
        <f t="shared" si="1"/>
        <v>85.183000000000007</v>
      </c>
      <c r="W22" s="83">
        <f t="shared" si="1"/>
        <v>78.91</v>
      </c>
      <c r="X22" s="83">
        <f t="shared" si="1"/>
        <v>67.37</v>
      </c>
      <c r="Y22" s="83">
        <f t="shared" si="1"/>
        <v>51.376000000000005</v>
      </c>
      <c r="Z22" s="84">
        <f t="shared" si="1"/>
        <v>0</v>
      </c>
      <c r="AA22" s="85">
        <f t="shared" si="1"/>
        <v>1156.143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82.825999999999993</v>
      </c>
      <c r="O26" s="72">
        <v>98.119</v>
      </c>
      <c r="P26" s="72">
        <v>105.991</v>
      </c>
      <c r="Q26" s="72">
        <v>128.166</v>
      </c>
      <c r="R26" s="72">
        <v>126.045</v>
      </c>
      <c r="S26" s="72">
        <v>123.248</v>
      </c>
      <c r="T26" s="72">
        <v>110.628</v>
      </c>
      <c r="U26" s="72">
        <v>105.017</v>
      </c>
      <c r="V26" s="72">
        <v>85.183000000000007</v>
      </c>
      <c r="W26" s="72">
        <v>80.778000000000006</v>
      </c>
      <c r="X26" s="72">
        <v>108.643</v>
      </c>
      <c r="Y26" s="72">
        <v>103.855</v>
      </c>
      <c r="Z26" s="73"/>
      <c r="AA26" s="74">
        <f>SUM(B26:Z26)</f>
        <v>1258.499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82.825999999999993</v>
      </c>
      <c r="O28" s="57">
        <f t="shared" si="2"/>
        <v>98.119</v>
      </c>
      <c r="P28" s="57">
        <f t="shared" si="2"/>
        <v>105.991</v>
      </c>
      <c r="Q28" s="57">
        <f t="shared" si="2"/>
        <v>128.166</v>
      </c>
      <c r="R28" s="57">
        <f t="shared" si="2"/>
        <v>126.045</v>
      </c>
      <c r="S28" s="57">
        <f t="shared" si="2"/>
        <v>123.248</v>
      </c>
      <c r="T28" s="57">
        <f t="shared" si="2"/>
        <v>110.628</v>
      </c>
      <c r="U28" s="57">
        <f t="shared" si="2"/>
        <v>105.017</v>
      </c>
      <c r="V28" s="57">
        <f t="shared" si="2"/>
        <v>85.183000000000007</v>
      </c>
      <c r="W28" s="57">
        <f t="shared" si="2"/>
        <v>80.778000000000006</v>
      </c>
      <c r="X28" s="57">
        <f t="shared" si="2"/>
        <v>108.643</v>
      </c>
      <c r="Y28" s="57">
        <f t="shared" si="2"/>
        <v>103.855</v>
      </c>
      <c r="Z28" s="58">
        <f t="shared" si="2"/>
        <v>0</v>
      </c>
      <c r="AA28" s="59">
        <f t="shared" si="2"/>
        <v>1258.499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82.825999999999993</v>
      </c>
      <c r="O47" s="83">
        <f t="shared" si="8"/>
        <v>98.119</v>
      </c>
      <c r="P47" s="83">
        <f t="shared" si="8"/>
        <v>105.991</v>
      </c>
      <c r="Q47" s="83">
        <f t="shared" si="8"/>
        <v>128.166</v>
      </c>
      <c r="R47" s="83">
        <f t="shared" si="8"/>
        <v>126.045</v>
      </c>
      <c r="S47" s="83">
        <f t="shared" si="8"/>
        <v>123.248</v>
      </c>
      <c r="T47" s="83">
        <f t="shared" si="8"/>
        <v>110.62800000000001</v>
      </c>
      <c r="U47" s="83">
        <f t="shared" si="8"/>
        <v>105.017</v>
      </c>
      <c r="V47" s="83">
        <f t="shared" si="8"/>
        <v>85.183000000000007</v>
      </c>
      <c r="W47" s="83">
        <f t="shared" si="8"/>
        <v>80.777999999999992</v>
      </c>
      <c r="X47" s="83">
        <f t="shared" si="8"/>
        <v>108.643</v>
      </c>
      <c r="Y47" s="83">
        <f t="shared" si="8"/>
        <v>103.855</v>
      </c>
      <c r="Z47" s="84">
        <f t="shared" si="8"/>
        <v>0</v>
      </c>
      <c r="AA47" s="100">
        <f>SUM(B47:Z47)</f>
        <v>1258.499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2021-09-21T08:12:46Z</dcterms:created>
  <dcterms:modified xsi:type="dcterms:W3CDTF">2021-09-21T08:12:47Z</dcterms:modified>
</cp:coreProperties>
</file>