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<sst xmlns="http://schemas.openxmlformats.org/spreadsheetml/2006/main" count="110" uniqueCount="49">
  <si>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20/09/2021 11:30:35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</si>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</sst>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9.0719999999999992</c:v>
                </c:pt>
                <c:pt idx="17">
                  <c:v>5</c:v>
                </c:pt>
                <c:pt idx="20">
                  <c:v>1.68</c:v>
                </c:pt>
                <c:pt idx="21">
                  <c:v>1.68</c:v>
                </c:pt>
                <c:pt idx="22">
                  <c:v>25.614999999999998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13.567</c:v>
                </c:pt>
                <c:pt idx="13">
                  <c:v>17.097999999999999</c:v>
                </c:pt>
                <c:pt idx="14">
                  <c:v>12.477</c:v>
                </c:pt>
                <c:pt idx="15">
                  <c:v>15.857000000000001</c:v>
                </c:pt>
                <c:pt idx="16">
                  <c:v>8.7800000000000011</c:v>
                </c:pt>
                <c:pt idx="17">
                  <c:v>16.212</c:v>
                </c:pt>
                <c:pt idx="18">
                  <c:v>13.558</c:v>
                </c:pt>
                <c:pt idx="19">
                  <c:v>18.886000000000003</c:v>
                </c:pt>
                <c:pt idx="20">
                  <c:v>16.111999999999998</c:v>
                </c:pt>
                <c:pt idx="21">
                  <c:v>24.077999999999999</c:v>
                </c:pt>
                <c:pt idx="23">
                  <c:v>26.372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984184"/>
        <c:axId val="406984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13.661999999999999</c:v>
                </c:pt>
                <c:pt idx="13">
                  <c:v>17.193000000000001</c:v>
                </c:pt>
                <c:pt idx="14">
                  <c:v>12.571999999999999</c:v>
                </c:pt>
                <c:pt idx="15">
                  <c:v>15.952</c:v>
                </c:pt>
                <c:pt idx="16">
                  <c:v>17.946999999999999</c:v>
                </c:pt>
                <c:pt idx="17">
                  <c:v>21.308999999999997</c:v>
                </c:pt>
                <c:pt idx="18">
                  <c:v>16.73</c:v>
                </c:pt>
                <c:pt idx="19">
                  <c:v>19.618000000000002</c:v>
                </c:pt>
                <c:pt idx="20">
                  <c:v>17.89</c:v>
                </c:pt>
                <c:pt idx="21">
                  <c:v>25.856000000000002</c:v>
                </c:pt>
                <c:pt idx="22">
                  <c:v>25.713000000000001</c:v>
                </c:pt>
                <c:pt idx="23">
                  <c:v>26.47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84184"/>
        <c:axId val="406984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146.63999999999999</c:v>
                </c:pt>
                <c:pt idx="13">
                  <c:v>143.91</c:v>
                </c:pt>
                <c:pt idx="14">
                  <c:v>138.71</c:v>
                </c:pt>
                <c:pt idx="15">
                  <c:v>149.34</c:v>
                </c:pt>
                <c:pt idx="16">
                  <c:v>162.6</c:v>
                </c:pt>
                <c:pt idx="17">
                  <c:v>178</c:v>
                </c:pt>
                <c:pt idx="18">
                  <c:v>198.06</c:v>
                </c:pt>
                <c:pt idx="19">
                  <c:v>215</c:v>
                </c:pt>
                <c:pt idx="20">
                  <c:v>190.25</c:v>
                </c:pt>
                <c:pt idx="21">
                  <c:v>171.25</c:v>
                </c:pt>
                <c:pt idx="22">
                  <c:v>147.96</c:v>
                </c:pt>
                <c:pt idx="23">
                  <c:v>133.55000000000001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85360"/>
        <c:axId val="406984968"/>
      </c:lineChart>
      <c:catAx>
        <c:axId val="40698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84576"/>
        <c:crosses val="autoZero"/>
        <c:auto val="1"/>
        <c:lblAlgn val="ctr"/>
        <c:lblOffset val="100"/>
        <c:noMultiLvlLbl val="0"/>
      </c:catAx>
      <c:valAx>
        <c:axId val="40698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84184"/>
        <c:crosses val="autoZero"/>
        <c:crossBetween val="between"/>
      </c:valAx>
      <c:valAx>
        <c:axId val="406984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85360"/>
        <c:crosses val="max"/>
        <c:crossBetween val="between"/>
      </c:valAx>
      <c:catAx>
        <c:axId val="406985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984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43.046999999999997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182.99700000000001</v>
          </cell>
        </row>
        <row r="31">
          <cell r="C31">
            <v>1.159</v>
          </cell>
        </row>
        <row r="32">
          <cell r="C32">
            <v>0</v>
          </cell>
        </row>
        <row r="33">
          <cell r="C33">
            <v>3.7090000000000001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3.778</v>
          </cell>
        </row>
        <row r="40">
          <cell r="C40">
            <v>172.83099999999996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54.302999999999997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146.63999999999999</v>
          </cell>
          <cell r="O7">
            <v>143.91</v>
          </cell>
          <cell r="P7">
            <v>138.71</v>
          </cell>
          <cell r="Q7">
            <v>149.34</v>
          </cell>
          <cell r="R7">
            <v>162.6</v>
          </cell>
          <cell r="S7">
            <v>178</v>
          </cell>
          <cell r="T7">
            <v>198.06</v>
          </cell>
          <cell r="U7">
            <v>215</v>
          </cell>
          <cell r="V7">
            <v>190.25</v>
          </cell>
          <cell r="W7">
            <v>171.25</v>
          </cell>
          <cell r="X7">
            <v>147.96</v>
          </cell>
          <cell r="Y7">
            <v>133.55000000000001</v>
          </cell>
        </row>
        <row r="31">
          <cell r="X31">
            <v>25.614999999999998</v>
          </cell>
        </row>
        <row r="35">
          <cell r="R35">
            <v>6.7169999999999996</v>
          </cell>
          <cell r="S35">
            <v>5</v>
          </cell>
          <cell r="V35">
            <v>1.68</v>
          </cell>
          <cell r="W35">
            <v>1.68</v>
          </cell>
        </row>
        <row r="36">
          <cell r="R36">
            <v>2.355</v>
          </cell>
        </row>
        <row r="57">
          <cell r="N57">
            <v>13.567</v>
          </cell>
          <cell r="O57">
            <v>17.097999999999999</v>
          </cell>
          <cell r="P57">
            <v>12.477</v>
          </cell>
          <cell r="Q57">
            <v>15.857000000000001</v>
          </cell>
          <cell r="R57">
            <v>8.7800000000000011</v>
          </cell>
          <cell r="S57">
            <v>16.212</v>
          </cell>
          <cell r="T57">
            <v>13.558</v>
          </cell>
          <cell r="U57">
            <v>18.886000000000003</v>
          </cell>
          <cell r="V57">
            <v>16.111999999999998</v>
          </cell>
          <cell r="W57">
            <v>24.077999999999999</v>
          </cell>
          <cell r="Y57">
            <v>26.372</v>
          </cell>
        </row>
        <row r="62">
          <cell r="N62">
            <v>9.5000000000000001E-2</v>
          </cell>
          <cell r="O62">
            <v>9.5000000000000001E-2</v>
          </cell>
          <cell r="P62">
            <v>9.5000000000000001E-2</v>
          </cell>
          <cell r="Q62">
            <v>9.5000000000000001E-2</v>
          </cell>
          <cell r="R62">
            <v>9.5000000000000001E-2</v>
          </cell>
          <cell r="S62">
            <v>9.7000000000000003E-2</v>
          </cell>
          <cell r="T62">
            <v>9.7000000000000003E-2</v>
          </cell>
          <cell r="U62">
            <v>9.8000000000000004E-2</v>
          </cell>
          <cell r="V62">
            <v>9.8000000000000004E-2</v>
          </cell>
          <cell r="W62">
            <v>9.8000000000000004E-2</v>
          </cell>
          <cell r="X62">
            <v>9.8000000000000004E-2</v>
          </cell>
          <cell r="Y62">
            <v>9.8000000000000004E-2</v>
          </cell>
        </row>
        <row r="64">
          <cell r="T64">
            <v>3.0750000000000002</v>
          </cell>
          <cell r="U64">
            <v>0.63400000000000001</v>
          </cell>
        </row>
      </sheetData>
      <sheetData sheetId="17">
        <row r="57">
          <cell r="N57">
            <v>0.84799999999999998</v>
          </cell>
          <cell r="Q57">
            <v>0.50800000000000001</v>
          </cell>
          <cell r="R57">
            <v>0.38300000000000001</v>
          </cell>
          <cell r="S57">
            <v>11.78</v>
          </cell>
          <cell r="T57">
            <v>11.83</v>
          </cell>
          <cell r="U57">
            <v>9.49</v>
          </cell>
          <cell r="V57">
            <v>5.3</v>
          </cell>
          <cell r="W57">
            <v>3.58</v>
          </cell>
          <cell r="X57">
            <v>4.3739999999999997</v>
          </cell>
          <cell r="Y57">
            <v>6.21</v>
          </cell>
        </row>
        <row r="63">
          <cell r="U63">
            <v>3.778</v>
          </cell>
        </row>
        <row r="64">
          <cell r="N64">
            <v>12.814</v>
          </cell>
          <cell r="O64">
            <v>17.193000000000001</v>
          </cell>
          <cell r="P64">
            <v>12.571999999999999</v>
          </cell>
          <cell r="Q64">
            <v>15.443999999999999</v>
          </cell>
          <cell r="R64">
            <v>17.564</v>
          </cell>
          <cell r="S64">
            <v>9.5289999999999999</v>
          </cell>
          <cell r="T64">
            <v>4.8999999999999995</v>
          </cell>
          <cell r="U64">
            <v>6.35</v>
          </cell>
          <cell r="V64">
            <v>12.589999999999998</v>
          </cell>
          <cell r="W64">
            <v>22.275999999999996</v>
          </cell>
          <cell r="X64">
            <v>21.339000000000002</v>
          </cell>
          <cell r="Y64">
            <v>20.259999999999998</v>
          </cell>
        </row>
      </sheetData>
      <sheetData sheetId="18">
        <row r="7">
          <cell r="N7">
            <v>146.63999999999999</v>
          </cell>
          <cell r="O7">
            <v>143.91</v>
          </cell>
          <cell r="P7">
            <v>138.71</v>
          </cell>
          <cell r="Q7">
            <v>149.34</v>
          </cell>
          <cell r="R7">
            <v>162.6</v>
          </cell>
          <cell r="S7">
            <v>178</v>
          </cell>
          <cell r="T7">
            <v>198.06</v>
          </cell>
          <cell r="U7">
            <v>215</v>
          </cell>
          <cell r="V7">
            <v>190.25</v>
          </cell>
          <cell r="W7">
            <v>171.25</v>
          </cell>
          <cell r="X7">
            <v>147.96</v>
          </cell>
          <cell r="Y7">
            <v>133.55000000000001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44458</v>
          </cell>
        </row>
        <row r="4">
          <cell r="B4">
            <v>44458</v>
          </cell>
        </row>
        <row r="5">
          <cell r="B5">
            <v>44458</v>
          </cell>
        </row>
        <row r="6">
          <cell r="B6">
            <v>44458</v>
          </cell>
        </row>
        <row r="7">
          <cell r="B7">
            <v>44458</v>
          </cell>
        </row>
        <row r="8">
          <cell r="B8">
            <v>44458</v>
          </cell>
        </row>
        <row r="9">
          <cell r="B9">
            <v>44458</v>
          </cell>
        </row>
        <row r="10">
          <cell r="B10">
            <v>44458</v>
          </cell>
        </row>
        <row r="11">
          <cell r="B11">
            <v>44458</v>
          </cell>
        </row>
        <row r="12">
          <cell r="B12">
            <v>44458</v>
          </cell>
        </row>
        <row r="13">
          <cell r="B13">
            <v>44458</v>
          </cell>
        </row>
        <row r="14">
          <cell r="B14">
            <v>44458</v>
          </cell>
        </row>
        <row r="15">
          <cell r="B15">
            <v>44458</v>
          </cell>
        </row>
        <row r="16">
          <cell r="B16">
            <v>44458</v>
          </cell>
        </row>
      </sheetData>
      <sheetData sheetId="41">
        <row r="2">
          <cell r="C2">
            <v>44461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S1" sqref="S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13.662000000000001</v>
      </c>
      <c r="O4" s="18">
        <v>17.192999999999998</v>
      </c>
      <c r="P4" s="18">
        <v>12.571999999999999</v>
      </c>
      <c r="Q4" s="18">
        <v>15.952000000000002</v>
      </c>
      <c r="R4" s="18">
        <v>17.946999999999999</v>
      </c>
      <c r="S4" s="18">
        <v>21.308999999999997</v>
      </c>
      <c r="T4" s="18">
        <v>16.73</v>
      </c>
      <c r="U4" s="18">
        <v>19.618000000000002</v>
      </c>
      <c r="V4" s="18">
        <v>17.89</v>
      </c>
      <c r="W4" s="18">
        <v>25.856000000000002</v>
      </c>
      <c r="X4" s="18">
        <v>25.712999999999997</v>
      </c>
      <c r="Y4" s="18">
        <v>26.47</v>
      </c>
      <c r="Z4" s="19"/>
      <c r="AA4" s="20">
        <f>SUM(B4:Z4)</f>
        <v>230.91199999999998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146.63999999999999</v>
      </c>
      <c r="O7" s="28">
        <v>143.91</v>
      </c>
      <c r="P7" s="28">
        <v>138.71</v>
      </c>
      <c r="Q7" s="28">
        <v>149.34</v>
      </c>
      <c r="R7" s="28">
        <v>162.6</v>
      </c>
      <c r="S7" s="28">
        <v>178</v>
      </c>
      <c r="T7" s="28">
        <v>198.06</v>
      </c>
      <c r="U7" s="28">
        <v>215</v>
      </c>
      <c r="V7" s="28">
        <v>190.25</v>
      </c>
      <c r="W7" s="28">
        <v>171.25</v>
      </c>
      <c r="X7" s="28">
        <v>147.96</v>
      </c>
      <c r="Y7" s="28">
        <v>133.55000000000001</v>
      </c>
      <c r="Z7" s="29"/>
      <c r="AA7" s="30">
        <f>IF(SUM(GR_MAINLAND_MCP_SUM_SELL)&lt;&gt;0,AVERAGEIF(GR_MAINLAND_MCP_SUM_SELL,"&lt;&gt;"""),"")</f>
        <v>164.60583333333332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9.0719999999999992</v>
      </c>
      <c r="S11" s="47">
        <v>5</v>
      </c>
      <c r="T11" s="47"/>
      <c r="U11" s="47"/>
      <c r="V11" s="47">
        <v>1.68</v>
      </c>
      <c r="W11" s="47">
        <v>1.68</v>
      </c>
      <c r="X11" s="47">
        <v>25.614999999999998</v>
      </c>
      <c r="Y11" s="47"/>
      <c r="Z11" s="48"/>
      <c r="AA11" s="49">
        <f>SUM(B11:Z11)</f>
        <v>43.046999999999997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13.567</v>
      </c>
      <c r="O13" s="52">
        <v>17.097999999999999</v>
      </c>
      <c r="P13" s="52">
        <v>12.477</v>
      </c>
      <c r="Q13" s="52">
        <v>15.857000000000001</v>
      </c>
      <c r="R13" s="52">
        <v>8.7800000000000011</v>
      </c>
      <c r="S13" s="52">
        <v>16.212</v>
      </c>
      <c r="T13" s="52">
        <v>13.558</v>
      </c>
      <c r="U13" s="52">
        <v>18.886000000000003</v>
      </c>
      <c r="V13" s="52">
        <v>16.111999999999998</v>
      </c>
      <c r="W13" s="52">
        <v>24.077999999999999</v>
      </c>
      <c r="X13" s="52"/>
      <c r="Y13" s="52">
        <v>26.372</v>
      </c>
      <c r="Z13" s="53"/>
      <c r="AA13" s="54">
        <f>SUM(B13:Z13)</f>
        <v>182.99700000000001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13.567</v>
      </c>
      <c r="O14" s="57">
        <f t="shared" si="0"/>
        <v>17.097999999999999</v>
      </c>
      <c r="P14" s="57">
        <f t="shared" si="0"/>
        <v>12.477</v>
      </c>
      <c r="Q14" s="57">
        <f t="shared" si="0"/>
        <v>15.857000000000001</v>
      </c>
      <c r="R14" s="57">
        <f t="shared" si="0"/>
        <v>17.852</v>
      </c>
      <c r="S14" s="57">
        <f t="shared" si="0"/>
        <v>21.212</v>
      </c>
      <c r="T14" s="57">
        <f t="shared" si="0"/>
        <v>13.558</v>
      </c>
      <c r="U14" s="57">
        <f t="shared" si="0"/>
        <v>18.886000000000003</v>
      </c>
      <c r="V14" s="57">
        <f t="shared" si="0"/>
        <v>17.791999999999998</v>
      </c>
      <c r="W14" s="57">
        <f t="shared" si="0"/>
        <v>25.757999999999999</v>
      </c>
      <c r="X14" s="57">
        <f t="shared" si="0"/>
        <v>25.614999999999998</v>
      </c>
      <c r="Y14" s="57">
        <f t="shared" si="0"/>
        <v>26.372</v>
      </c>
      <c r="Z14" s="58" t="str">
        <f t="shared" si="0"/>
        <v/>
      </c>
      <c r="AA14" s="59">
        <f>SUM(AA9:AA13)</f>
        <v>226.04400000000001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9.5000000000000001E-2</v>
      </c>
      <c r="O17" s="67">
        <v>9.5000000000000001E-2</v>
      </c>
      <c r="P17" s="67">
        <v>9.5000000000000001E-2</v>
      </c>
      <c r="Q17" s="67">
        <v>9.5000000000000001E-2</v>
      </c>
      <c r="R17" s="67">
        <v>9.5000000000000001E-2</v>
      </c>
      <c r="S17" s="67">
        <v>9.7000000000000003E-2</v>
      </c>
      <c r="T17" s="67">
        <v>9.7000000000000003E-2</v>
      </c>
      <c r="U17" s="67">
        <v>9.8000000000000004E-2</v>
      </c>
      <c r="V17" s="67">
        <v>9.8000000000000004E-2</v>
      </c>
      <c r="W17" s="67">
        <v>9.8000000000000004E-2</v>
      </c>
      <c r="X17" s="67">
        <v>9.8000000000000004E-2</v>
      </c>
      <c r="Y17" s="67">
        <v>9.8000000000000004E-2</v>
      </c>
      <c r="Z17" s="68"/>
      <c r="AA17" s="69">
        <f>SUM(B17:Z17)</f>
        <v>1.159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3.0750000000000002</v>
      </c>
      <c r="U19" s="76">
        <v>0.63400000000000001</v>
      </c>
      <c r="V19" s="76"/>
      <c r="W19" s="76"/>
      <c r="X19" s="76"/>
      <c r="Y19" s="76"/>
      <c r="Z19" s="73"/>
      <c r="AA19" s="74">
        <f>SUM(B19:Z19)</f>
        <v>3.7090000000000001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9.5000000000000001E-2</v>
      </c>
      <c r="O22" s="83">
        <f t="shared" si="1"/>
        <v>9.5000000000000001E-2</v>
      </c>
      <c r="P22" s="83">
        <f t="shared" si="1"/>
        <v>9.5000000000000001E-2</v>
      </c>
      <c r="Q22" s="83">
        <f t="shared" si="1"/>
        <v>9.5000000000000001E-2</v>
      </c>
      <c r="R22" s="83">
        <f t="shared" si="1"/>
        <v>9.5000000000000001E-2</v>
      </c>
      <c r="S22" s="83">
        <f t="shared" si="1"/>
        <v>9.7000000000000003E-2</v>
      </c>
      <c r="T22" s="83">
        <f t="shared" si="1"/>
        <v>3.1720000000000002</v>
      </c>
      <c r="U22" s="83">
        <f t="shared" si="1"/>
        <v>0.73199999999999998</v>
      </c>
      <c r="V22" s="83">
        <f t="shared" si="1"/>
        <v>9.8000000000000004E-2</v>
      </c>
      <c r="W22" s="83">
        <f t="shared" si="1"/>
        <v>9.8000000000000004E-2</v>
      </c>
      <c r="X22" s="83">
        <f t="shared" si="1"/>
        <v>9.8000000000000004E-2</v>
      </c>
      <c r="Y22" s="83">
        <f t="shared" si="1"/>
        <v>9.8000000000000004E-2</v>
      </c>
      <c r="Z22" s="84" t="str">
        <f t="shared" si="1"/>
        <v/>
      </c>
      <c r="AA22" s="85">
        <f>SUM(AA17:AA21)</f>
        <v>4.8680000000000003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13.662000000000001</v>
      </c>
      <c r="O26" s="72">
        <v>17.193000000000001</v>
      </c>
      <c r="P26" s="72">
        <v>12.571999999999999</v>
      </c>
      <c r="Q26" s="72">
        <v>15.952</v>
      </c>
      <c r="R26" s="72">
        <v>17.946999999999999</v>
      </c>
      <c r="S26" s="72">
        <v>21.309000000000001</v>
      </c>
      <c r="T26" s="72">
        <v>16.73</v>
      </c>
      <c r="U26" s="72">
        <v>19.617999999999999</v>
      </c>
      <c r="V26" s="72">
        <v>17.89</v>
      </c>
      <c r="W26" s="72">
        <v>25.856000000000002</v>
      </c>
      <c r="X26" s="72">
        <v>25.713000000000001</v>
      </c>
      <c r="Y26" s="72">
        <v>26.47</v>
      </c>
      <c r="Z26" s="73"/>
      <c r="AA26" s="74">
        <f>SUM(B26:Z26)</f>
        <v>230.91199999999998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13.662000000000001</v>
      </c>
      <c r="O28" s="57">
        <f t="shared" si="2"/>
        <v>17.193000000000001</v>
      </c>
      <c r="P28" s="57">
        <f t="shared" si="2"/>
        <v>12.571999999999999</v>
      </c>
      <c r="Q28" s="57">
        <f t="shared" si="2"/>
        <v>15.952</v>
      </c>
      <c r="R28" s="57">
        <f t="shared" si="2"/>
        <v>17.946999999999999</v>
      </c>
      <c r="S28" s="57">
        <f t="shared" si="2"/>
        <v>21.309000000000001</v>
      </c>
      <c r="T28" s="57">
        <f t="shared" si="2"/>
        <v>16.73</v>
      </c>
      <c r="U28" s="57">
        <f t="shared" si="2"/>
        <v>19.617999999999999</v>
      </c>
      <c r="V28" s="57">
        <f t="shared" si="2"/>
        <v>17.89</v>
      </c>
      <c r="W28" s="57">
        <f t="shared" si="2"/>
        <v>25.856000000000002</v>
      </c>
      <c r="X28" s="57">
        <f t="shared" si="2"/>
        <v>25.713000000000001</v>
      </c>
      <c r="Y28" s="57">
        <f t="shared" si="2"/>
        <v>26.47</v>
      </c>
      <c r="Z28" s="58" t="str">
        <f t="shared" si="2"/>
        <v/>
      </c>
      <c r="AA28" s="59">
        <f>SUM(AA25:AA27)</f>
        <v>230.91199999999998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13.662000000000001</v>
      </c>
      <c r="O47" s="83">
        <f t="shared" si="8"/>
        <v>17.192999999999998</v>
      </c>
      <c r="P47" s="83">
        <f t="shared" si="8"/>
        <v>12.572000000000001</v>
      </c>
      <c r="Q47" s="83">
        <f t="shared" si="8"/>
        <v>15.952000000000002</v>
      </c>
      <c r="R47" s="83">
        <f t="shared" si="8"/>
        <v>17.946999999999999</v>
      </c>
      <c r="S47" s="83">
        <f t="shared" si="8"/>
        <v>21.309000000000001</v>
      </c>
      <c r="T47" s="83">
        <f t="shared" si="8"/>
        <v>16.73</v>
      </c>
      <c r="U47" s="83">
        <f t="shared" si="8"/>
        <v>19.618000000000002</v>
      </c>
      <c r="V47" s="83">
        <f t="shared" si="8"/>
        <v>17.889999999999997</v>
      </c>
      <c r="W47" s="83">
        <f t="shared" si="8"/>
        <v>25.855999999999998</v>
      </c>
      <c r="X47" s="83">
        <f t="shared" si="8"/>
        <v>25.712999999999997</v>
      </c>
      <c r="Y47" s="83">
        <f t="shared" si="8"/>
        <v>26.47</v>
      </c>
      <c r="Z47" s="84" t="str">
        <f t="shared" si="8"/>
        <v/>
      </c>
      <c r="AA47" s="100">
        <f>SUM(B47:Z47)</f>
        <v>230.91199999999998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13.661999999999999</v>
      </c>
      <c r="O4" s="18">
        <v>17.193000000000001</v>
      </c>
      <c r="P4" s="18">
        <v>12.571999999999999</v>
      </c>
      <c r="Q4" s="18">
        <v>15.952</v>
      </c>
      <c r="R4" s="18">
        <v>17.946999999999999</v>
      </c>
      <c r="S4" s="18">
        <v>21.308999999999997</v>
      </c>
      <c r="T4" s="18">
        <v>16.73</v>
      </c>
      <c r="U4" s="18">
        <v>19.618000000000002</v>
      </c>
      <c r="V4" s="18">
        <v>17.89</v>
      </c>
      <c r="W4" s="18">
        <v>25.856000000000002</v>
      </c>
      <c r="X4" s="18">
        <v>25.713000000000001</v>
      </c>
      <c r="Y4" s="18">
        <v>26.47</v>
      </c>
      <c r="Z4" s="19"/>
      <c r="AA4" s="20">
        <f>SUM(B4:Z4)</f>
        <v>230.91199999999998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146.63999999999999</v>
      </c>
      <c r="O7" s="28">
        <v>143.91</v>
      </c>
      <c r="P7" s="28">
        <v>138.71</v>
      </c>
      <c r="Q7" s="28">
        <v>149.34</v>
      </c>
      <c r="R7" s="28">
        <v>162.6</v>
      </c>
      <c r="S7" s="28">
        <v>178</v>
      </c>
      <c r="T7" s="28">
        <v>198.06</v>
      </c>
      <c r="U7" s="28">
        <v>215</v>
      </c>
      <c r="V7" s="28">
        <v>190.25</v>
      </c>
      <c r="W7" s="28">
        <v>171.25</v>
      </c>
      <c r="X7" s="28">
        <v>147.96</v>
      </c>
      <c r="Y7" s="28">
        <v>133.55000000000001</v>
      </c>
      <c r="Z7" s="29"/>
      <c r="AA7" s="30">
        <v>164.60583333333332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0.84799999999999998</v>
      </c>
      <c r="O13" s="52"/>
      <c r="P13" s="52"/>
      <c r="Q13" s="52">
        <v>0.50800000000000001</v>
      </c>
      <c r="R13" s="52">
        <v>0.38300000000000001</v>
      </c>
      <c r="S13" s="52">
        <v>11.78</v>
      </c>
      <c r="T13" s="52">
        <v>11.83</v>
      </c>
      <c r="U13" s="52">
        <v>9.49</v>
      </c>
      <c r="V13" s="52">
        <v>5.3</v>
      </c>
      <c r="W13" s="52">
        <v>3.58</v>
      </c>
      <c r="X13" s="52">
        <v>4.3739999999999997</v>
      </c>
      <c r="Y13" s="52">
        <v>6.21</v>
      </c>
      <c r="Z13" s="53"/>
      <c r="AA13" s="54">
        <f>SUM(B13:Z13)</f>
        <v>54.302999999999997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0.84799999999999998</v>
      </c>
      <c r="O14" s="57">
        <f t="shared" si="0"/>
        <v>0</v>
      </c>
      <c r="P14" s="57">
        <f t="shared" si="0"/>
        <v>0</v>
      </c>
      <c r="Q14" s="57">
        <f t="shared" si="0"/>
        <v>0.50800000000000001</v>
      </c>
      <c r="R14" s="57">
        <f t="shared" si="0"/>
        <v>0.38300000000000001</v>
      </c>
      <c r="S14" s="57">
        <f t="shared" si="0"/>
        <v>11.78</v>
      </c>
      <c r="T14" s="57">
        <f t="shared" si="0"/>
        <v>11.83</v>
      </c>
      <c r="U14" s="57">
        <f t="shared" si="0"/>
        <v>9.49</v>
      </c>
      <c r="V14" s="57">
        <f t="shared" si="0"/>
        <v>5.3</v>
      </c>
      <c r="W14" s="57">
        <f t="shared" si="0"/>
        <v>3.58</v>
      </c>
      <c r="X14" s="57">
        <f t="shared" si="0"/>
        <v>4.3739999999999997</v>
      </c>
      <c r="Y14" s="57">
        <f t="shared" si="0"/>
        <v>6.21</v>
      </c>
      <c r="Z14" s="58" t="str">
        <f t="shared" si="0"/>
        <v/>
      </c>
      <c r="AA14" s="59">
        <f>SUM(AA9:AA13)</f>
        <v>54.302999999999997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3.778</v>
      </c>
      <c r="V18" s="72"/>
      <c r="W18" s="72"/>
      <c r="X18" s="72"/>
      <c r="Y18" s="72"/>
      <c r="Z18" s="73"/>
      <c r="AA18" s="74">
        <f>SUM(B18:Z18)</f>
        <v>3.778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12.814</v>
      </c>
      <c r="O19" s="76">
        <v>17.193000000000001</v>
      </c>
      <c r="P19" s="76">
        <v>12.571999999999999</v>
      </c>
      <c r="Q19" s="76">
        <v>15.443999999999999</v>
      </c>
      <c r="R19" s="76">
        <v>17.564</v>
      </c>
      <c r="S19" s="76">
        <v>9.5289999999999999</v>
      </c>
      <c r="T19" s="76">
        <v>4.8999999999999995</v>
      </c>
      <c r="U19" s="76">
        <v>6.35</v>
      </c>
      <c r="V19" s="76">
        <v>12.589999999999998</v>
      </c>
      <c r="W19" s="76">
        <v>22.275999999999996</v>
      </c>
      <c r="X19" s="76">
        <v>21.339000000000002</v>
      </c>
      <c r="Y19" s="76">
        <v>20.259999999999998</v>
      </c>
      <c r="Z19" s="73"/>
      <c r="AA19" s="74">
        <f>SUM(B19:Z19)</f>
        <v>172.83099999999996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12.814</v>
      </c>
      <c r="O22" s="83">
        <f t="shared" si="1"/>
        <v>17.193000000000001</v>
      </c>
      <c r="P22" s="83">
        <f t="shared" si="1"/>
        <v>12.571999999999999</v>
      </c>
      <c r="Q22" s="83">
        <f t="shared" si="1"/>
        <v>15.443999999999999</v>
      </c>
      <c r="R22" s="83">
        <f t="shared" si="1"/>
        <v>17.564</v>
      </c>
      <c r="S22" s="83">
        <f t="shared" si="1"/>
        <v>9.5289999999999999</v>
      </c>
      <c r="T22" s="83">
        <f t="shared" si="1"/>
        <v>4.8999999999999995</v>
      </c>
      <c r="U22" s="83">
        <f t="shared" si="1"/>
        <v>10.128</v>
      </c>
      <c r="V22" s="83">
        <f t="shared" si="1"/>
        <v>12.589999999999998</v>
      </c>
      <c r="W22" s="83">
        <f t="shared" si="1"/>
        <v>22.275999999999996</v>
      </c>
      <c r="X22" s="83">
        <f t="shared" si="1"/>
        <v>21.339000000000002</v>
      </c>
      <c r="Y22" s="83">
        <f t="shared" si="1"/>
        <v>20.259999999999998</v>
      </c>
      <c r="Z22" s="84">
        <f t="shared" si="1"/>
        <v>0</v>
      </c>
      <c r="AA22" s="85">
        <f t="shared" si="1"/>
        <v>176.60899999999995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13.662000000000001</v>
      </c>
      <c r="O26" s="72">
        <v>17.193000000000001</v>
      </c>
      <c r="P26" s="72">
        <v>12.571999999999999</v>
      </c>
      <c r="Q26" s="72">
        <v>15.952</v>
      </c>
      <c r="R26" s="72">
        <v>17.946999999999999</v>
      </c>
      <c r="S26" s="72">
        <v>21.309000000000001</v>
      </c>
      <c r="T26" s="72">
        <v>16.73</v>
      </c>
      <c r="U26" s="72">
        <v>19.617999999999999</v>
      </c>
      <c r="V26" s="72">
        <v>17.89</v>
      </c>
      <c r="W26" s="72">
        <v>25.856000000000002</v>
      </c>
      <c r="X26" s="72">
        <v>25.713000000000001</v>
      </c>
      <c r="Y26" s="72">
        <v>26.47</v>
      </c>
      <c r="Z26" s="73"/>
      <c r="AA26" s="74">
        <f>SUM(B26:Z26)</f>
        <v>230.91199999999998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13.662000000000001</v>
      </c>
      <c r="O28" s="57">
        <f t="shared" si="2"/>
        <v>17.193000000000001</v>
      </c>
      <c r="P28" s="57">
        <f t="shared" si="2"/>
        <v>12.571999999999999</v>
      </c>
      <c r="Q28" s="57">
        <f t="shared" si="2"/>
        <v>15.952</v>
      </c>
      <c r="R28" s="57">
        <f t="shared" si="2"/>
        <v>17.946999999999999</v>
      </c>
      <c r="S28" s="57">
        <f t="shared" si="2"/>
        <v>21.309000000000001</v>
      </c>
      <c r="T28" s="57">
        <f t="shared" si="2"/>
        <v>16.73</v>
      </c>
      <c r="U28" s="57">
        <f t="shared" si="2"/>
        <v>19.617999999999999</v>
      </c>
      <c r="V28" s="57">
        <f t="shared" si="2"/>
        <v>17.89</v>
      </c>
      <c r="W28" s="57">
        <f t="shared" si="2"/>
        <v>25.856000000000002</v>
      </c>
      <c r="X28" s="57">
        <f t="shared" si="2"/>
        <v>25.713000000000001</v>
      </c>
      <c r="Y28" s="57">
        <f t="shared" si="2"/>
        <v>26.47</v>
      </c>
      <c r="Z28" s="58">
        <f t="shared" si="2"/>
        <v>0</v>
      </c>
      <c r="AA28" s="59">
        <f t="shared" si="2"/>
        <v>230.91199999999998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13.662000000000001</v>
      </c>
      <c r="O47" s="83">
        <f t="shared" si="8"/>
        <v>17.193000000000001</v>
      </c>
      <c r="P47" s="83">
        <f t="shared" si="8"/>
        <v>12.571999999999999</v>
      </c>
      <c r="Q47" s="83">
        <f t="shared" si="8"/>
        <v>15.951999999999998</v>
      </c>
      <c r="R47" s="83">
        <f t="shared" si="8"/>
        <v>17.946999999999999</v>
      </c>
      <c r="S47" s="83">
        <f t="shared" si="8"/>
        <v>21.308999999999997</v>
      </c>
      <c r="T47" s="83">
        <f t="shared" si="8"/>
        <v>16.73</v>
      </c>
      <c r="U47" s="83">
        <f t="shared" si="8"/>
        <v>19.618000000000002</v>
      </c>
      <c r="V47" s="83">
        <f t="shared" si="8"/>
        <v>17.889999999999997</v>
      </c>
      <c r="W47" s="83">
        <f t="shared" si="8"/>
        <v>25.855999999999995</v>
      </c>
      <c r="X47" s="83">
        <f t="shared" si="8"/>
        <v>25.713000000000001</v>
      </c>
      <c r="Y47" s="83">
        <f t="shared" si="8"/>
        <v>26.47</v>
      </c>
      <c r="Z47" s="84">
        <f t="shared" si="8"/>
        <v>0</v>
      </c>
      <c r="AA47" s="100">
        <f>SUM(B47:Z47)</f>
        <v>230.91199999999998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2021-09-20T08:30:35Z</dcterms:created>
  <dcterms:modified xsi:type="dcterms:W3CDTF">2021-09-20T08:30:36Z</dcterms:modified>
</cp:coreProperties>
</file>