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<sst xmlns="http://schemas.openxmlformats.org/spreadsheetml/2006/main" count="110" uniqueCount="49">
  <si>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19/09/2021 11:34:01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</si>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</sst>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2.4980000000000002</c:v>
                </c:pt>
                <c:pt idx="18">
                  <c:v>4.4210000000000003</c:v>
                </c:pt>
                <c:pt idx="19">
                  <c:v>4.6639999999999997</c:v>
                </c:pt>
                <c:pt idx="20">
                  <c:v>4.8870000000000005</c:v>
                </c:pt>
                <c:pt idx="21">
                  <c:v>14.464</c:v>
                </c:pt>
                <c:pt idx="22">
                  <c:v>28.141000000000002</c:v>
                </c:pt>
                <c:pt idx="23">
                  <c:v>23.562000000000001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3">
                  <c:v>7.1749999999999998</c:v>
                </c:pt>
                <c:pt idx="14">
                  <c:v>1.6E-2</c:v>
                </c:pt>
                <c:pt idx="15">
                  <c:v>1.19</c:v>
                </c:pt>
                <c:pt idx="16">
                  <c:v>3.2759999999999998</c:v>
                </c:pt>
                <c:pt idx="17">
                  <c:v>9.1100000000000012</c:v>
                </c:pt>
                <c:pt idx="18">
                  <c:v>8.3010000000000002</c:v>
                </c:pt>
                <c:pt idx="19">
                  <c:v>8.2569999999999997</c:v>
                </c:pt>
                <c:pt idx="20">
                  <c:v>3.629</c:v>
                </c:pt>
                <c:pt idx="21">
                  <c:v>2.5750000000000002</c:v>
                </c:pt>
                <c:pt idx="22">
                  <c:v>1.7149999999999999</c:v>
                </c:pt>
                <c:pt idx="23">
                  <c:v>2.2050000000000001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3749000"/>
        <c:axId val="393749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55.859000000000002</c:v>
                </c:pt>
                <c:pt idx="13">
                  <c:v>30.497999999999998</c:v>
                </c:pt>
                <c:pt idx="14">
                  <c:v>32.937999999999995</c:v>
                </c:pt>
                <c:pt idx="15">
                  <c:v>54.172000000000004</c:v>
                </c:pt>
                <c:pt idx="16">
                  <c:v>34.859000000000002</c:v>
                </c:pt>
                <c:pt idx="17">
                  <c:v>39.684999999999995</c:v>
                </c:pt>
                <c:pt idx="18">
                  <c:v>21.977999999999998</c:v>
                </c:pt>
                <c:pt idx="19">
                  <c:v>22.456999999999997</c:v>
                </c:pt>
                <c:pt idx="20">
                  <c:v>26.244000000000003</c:v>
                </c:pt>
                <c:pt idx="21">
                  <c:v>35.887</c:v>
                </c:pt>
                <c:pt idx="22">
                  <c:v>47.256</c:v>
                </c:pt>
                <c:pt idx="23">
                  <c:v>39.676000000000002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749000"/>
        <c:axId val="393749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108.88</c:v>
                </c:pt>
                <c:pt idx="13">
                  <c:v>89.51</c:v>
                </c:pt>
                <c:pt idx="14">
                  <c:v>80</c:v>
                </c:pt>
                <c:pt idx="15">
                  <c:v>104.64</c:v>
                </c:pt>
                <c:pt idx="16">
                  <c:v>119.48</c:v>
                </c:pt>
                <c:pt idx="17">
                  <c:v>133.49</c:v>
                </c:pt>
                <c:pt idx="18">
                  <c:v>146.16999999999999</c:v>
                </c:pt>
                <c:pt idx="19">
                  <c:v>151.33000000000001</c:v>
                </c:pt>
                <c:pt idx="20">
                  <c:v>147.47999999999999</c:v>
                </c:pt>
                <c:pt idx="21">
                  <c:v>137.35</c:v>
                </c:pt>
                <c:pt idx="22">
                  <c:v>119.53</c:v>
                </c:pt>
                <c:pt idx="23">
                  <c:v>110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750176"/>
        <c:axId val="393749784"/>
      </c:lineChart>
      <c:catAx>
        <c:axId val="393749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749392"/>
        <c:crosses val="autoZero"/>
        <c:auto val="1"/>
        <c:lblAlgn val="ctr"/>
        <c:lblOffset val="100"/>
        <c:noMultiLvlLbl val="0"/>
      </c:catAx>
      <c:valAx>
        <c:axId val="39374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749000"/>
        <c:crosses val="autoZero"/>
        <c:crossBetween val="between"/>
      </c:valAx>
      <c:valAx>
        <c:axId val="393749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750176"/>
        <c:crosses val="max"/>
        <c:crossBetween val="between"/>
      </c:valAx>
      <c:catAx>
        <c:axId val="393750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749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82.637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47.448999999999998</v>
          </cell>
        </row>
        <row r="31">
          <cell r="C31">
            <v>0</v>
          </cell>
        </row>
        <row r="32">
          <cell r="C32">
            <v>113.14999999999999</v>
          </cell>
        </row>
        <row r="33">
          <cell r="C33">
            <v>198.27300000000002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8.8250000000000011</v>
          </cell>
        </row>
        <row r="40">
          <cell r="C40">
            <v>77.141999999999996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110</v>
          </cell>
        </row>
        <row r="46">
          <cell r="C46">
            <v>0</v>
          </cell>
        </row>
        <row r="47">
          <cell r="C47">
            <v>245.54199999999997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108.88</v>
          </cell>
          <cell r="O7">
            <v>89.51</v>
          </cell>
          <cell r="P7">
            <v>80</v>
          </cell>
          <cell r="Q7">
            <v>104.64</v>
          </cell>
          <cell r="R7">
            <v>119.48</v>
          </cell>
          <cell r="S7">
            <v>133.49</v>
          </cell>
          <cell r="T7">
            <v>146.16999999999999</v>
          </cell>
          <cell r="U7">
            <v>151.33000000000001</v>
          </cell>
          <cell r="V7">
            <v>147.47999999999999</v>
          </cell>
          <cell r="W7">
            <v>137.35</v>
          </cell>
          <cell r="X7">
            <v>119.53</v>
          </cell>
          <cell r="Y7">
            <v>110</v>
          </cell>
        </row>
        <row r="31">
          <cell r="W31">
            <v>1</v>
          </cell>
          <cell r="X31">
            <v>24.498000000000001</v>
          </cell>
          <cell r="Y31">
            <v>23.562000000000001</v>
          </cell>
        </row>
        <row r="35">
          <cell r="N35">
            <v>2.4980000000000002</v>
          </cell>
          <cell r="T35">
            <v>3.2810000000000001</v>
          </cell>
          <cell r="U35">
            <v>3.444</v>
          </cell>
          <cell r="V35">
            <v>3.5920000000000001</v>
          </cell>
          <cell r="W35">
            <v>9.73</v>
          </cell>
        </row>
        <row r="36">
          <cell r="T36">
            <v>1.1399999999999999</v>
          </cell>
          <cell r="U36">
            <v>1.22</v>
          </cell>
          <cell r="V36">
            <v>1.2949999999999999</v>
          </cell>
          <cell r="W36">
            <v>3.734</v>
          </cell>
          <cell r="X36">
            <v>3.6429999999999998</v>
          </cell>
        </row>
        <row r="57">
          <cell r="O57">
            <v>7.1749999999999998</v>
          </cell>
          <cell r="P57">
            <v>1.6E-2</v>
          </cell>
          <cell r="Q57">
            <v>1.19</v>
          </cell>
          <cell r="R57">
            <v>3.2759999999999998</v>
          </cell>
          <cell r="S57">
            <v>9.1100000000000012</v>
          </cell>
          <cell r="T57">
            <v>8.3010000000000002</v>
          </cell>
          <cell r="U57">
            <v>8.2569999999999997</v>
          </cell>
          <cell r="V57">
            <v>3.629</v>
          </cell>
          <cell r="W57">
            <v>2.5750000000000002</v>
          </cell>
          <cell r="X57">
            <v>1.7149999999999999</v>
          </cell>
          <cell r="Y57">
            <v>2.2050000000000001</v>
          </cell>
        </row>
        <row r="63">
          <cell r="N63">
            <v>23.091000000000001</v>
          </cell>
          <cell r="O63">
            <v>3.05</v>
          </cell>
          <cell r="P63">
            <v>3.0350000000000001</v>
          </cell>
          <cell r="Q63">
            <v>22.997</v>
          </cell>
          <cell r="R63">
            <v>2.9489999999999998</v>
          </cell>
          <cell r="S63">
            <v>2.9430000000000001</v>
          </cell>
          <cell r="T63">
            <v>2.9180000000000001</v>
          </cell>
          <cell r="U63">
            <v>2.94</v>
          </cell>
          <cell r="V63">
            <v>10.964</v>
          </cell>
          <cell r="W63">
            <v>12.826000000000001</v>
          </cell>
          <cell r="X63">
            <v>12.756</v>
          </cell>
          <cell r="Y63">
            <v>12.681000000000001</v>
          </cell>
        </row>
        <row r="64">
          <cell r="N64">
            <v>30.270000000000003</v>
          </cell>
          <cell r="O64">
            <v>20.273</v>
          </cell>
          <cell r="P64">
            <v>29.887000000000004</v>
          </cell>
          <cell r="Q64">
            <v>29.985000000000003</v>
          </cell>
          <cell r="R64">
            <v>28.634</v>
          </cell>
          <cell r="S64">
            <v>27.631999999999998</v>
          </cell>
          <cell r="T64">
            <v>6.3380000000000001</v>
          </cell>
          <cell r="U64">
            <v>6.5960000000000001</v>
          </cell>
          <cell r="V64">
            <v>6.7640000000000002</v>
          </cell>
          <cell r="W64">
            <v>6.0220000000000002</v>
          </cell>
          <cell r="X64">
            <v>4.6440000000000001</v>
          </cell>
          <cell r="Y64">
            <v>1.228</v>
          </cell>
        </row>
      </sheetData>
      <sheetData sheetId="17">
        <row r="24">
          <cell r="N24">
            <v>15</v>
          </cell>
          <cell r="O24">
            <v>10</v>
          </cell>
          <cell r="P24">
            <v>20</v>
          </cell>
          <cell r="Q24">
            <v>20</v>
          </cell>
          <cell r="R24">
            <v>20</v>
          </cell>
          <cell r="S24">
            <v>20</v>
          </cell>
        </row>
        <row r="27">
          <cell r="N27">
            <v>5</v>
          </cell>
        </row>
        <row r="57">
          <cell r="N57">
            <v>30.347000000000001</v>
          </cell>
          <cell r="O57">
            <v>16.82</v>
          </cell>
          <cell r="P57">
            <v>6.1440000000000001</v>
          </cell>
          <cell r="Q57">
            <v>27.781999999999996</v>
          </cell>
          <cell r="R57">
            <v>12.443999999999999</v>
          </cell>
          <cell r="S57">
            <v>12.116</v>
          </cell>
          <cell r="T57">
            <v>14.707000000000001</v>
          </cell>
          <cell r="U57">
            <v>14.219999999999999</v>
          </cell>
          <cell r="V57">
            <v>19.923999999999996</v>
          </cell>
          <cell r="W57">
            <v>29.125</v>
          </cell>
          <cell r="X57">
            <v>38.182000000000002</v>
          </cell>
          <cell r="Y57">
            <v>23.730999999999998</v>
          </cell>
        </row>
        <row r="63">
          <cell r="N63">
            <v>0.55000000000000004</v>
          </cell>
          <cell r="O63">
            <v>0.45800000000000002</v>
          </cell>
          <cell r="P63">
            <v>3.5920000000000001</v>
          </cell>
          <cell r="Q63">
            <v>3.3680000000000003</v>
          </cell>
          <cell r="R63">
            <v>6.4000000000000001E-2</v>
          </cell>
          <cell r="S63">
            <v>0.10100000000000001</v>
          </cell>
          <cell r="T63">
            <v>0.155</v>
          </cell>
          <cell r="U63">
            <v>0.14399999999999999</v>
          </cell>
          <cell r="V63">
            <v>0.104</v>
          </cell>
          <cell r="W63">
            <v>0.108</v>
          </cell>
          <cell r="X63">
            <v>9.6000000000000002E-2</v>
          </cell>
          <cell r="Y63">
            <v>8.5000000000000006E-2</v>
          </cell>
        </row>
        <row r="64">
          <cell r="N64">
            <v>4.9619999999999997</v>
          </cell>
          <cell r="O64">
            <v>3.22</v>
          </cell>
          <cell r="P64">
            <v>3.2020000000000004</v>
          </cell>
          <cell r="Q64">
            <v>3.0220000000000002</v>
          </cell>
          <cell r="R64">
            <v>2.351</v>
          </cell>
          <cell r="S64">
            <v>7.468</v>
          </cell>
          <cell r="T64">
            <v>7.1159999999999997</v>
          </cell>
          <cell r="U64">
            <v>8.093</v>
          </cell>
          <cell r="V64">
            <v>6.2160000000000002</v>
          </cell>
          <cell r="W64">
            <v>6.6539999999999999</v>
          </cell>
          <cell r="X64">
            <v>8.9780000000000015</v>
          </cell>
          <cell r="Y64">
            <v>15.86</v>
          </cell>
        </row>
      </sheetData>
      <sheetData sheetId="18">
        <row r="7">
          <cell r="N7">
            <v>108.88</v>
          </cell>
          <cell r="O7">
            <v>89.51</v>
          </cell>
          <cell r="P7">
            <v>80</v>
          </cell>
          <cell r="Q7">
            <v>104.64</v>
          </cell>
          <cell r="R7">
            <v>119.48</v>
          </cell>
          <cell r="S7">
            <v>133.49</v>
          </cell>
          <cell r="T7">
            <v>146.16999999999999</v>
          </cell>
          <cell r="U7">
            <v>151.33000000000001</v>
          </cell>
          <cell r="V7">
            <v>147.47999999999999</v>
          </cell>
          <cell r="W7">
            <v>137.35</v>
          </cell>
          <cell r="X7">
            <v>119.53</v>
          </cell>
          <cell r="Y7">
            <v>110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44459</v>
          </cell>
        </row>
      </sheetData>
      <sheetData sheetId="35">
        <row r="3">
          <cell r="B3">
            <v>44457</v>
          </cell>
        </row>
        <row r="4">
          <cell r="B4">
            <v>44457</v>
          </cell>
        </row>
        <row r="5">
          <cell r="B5">
            <v>44457</v>
          </cell>
        </row>
        <row r="6">
          <cell r="B6">
            <v>44457</v>
          </cell>
        </row>
        <row r="7">
          <cell r="B7">
            <v>44457</v>
          </cell>
        </row>
        <row r="8">
          <cell r="B8">
            <v>44457</v>
          </cell>
        </row>
        <row r="9">
          <cell r="B9">
            <v>44457</v>
          </cell>
        </row>
        <row r="10">
          <cell r="B10">
            <v>44457</v>
          </cell>
        </row>
        <row r="11">
          <cell r="B11">
            <v>44457</v>
          </cell>
        </row>
        <row r="12">
          <cell r="B12">
            <v>44457</v>
          </cell>
        </row>
        <row r="13">
          <cell r="B13">
            <v>44457</v>
          </cell>
        </row>
        <row r="14">
          <cell r="B14">
            <v>44457</v>
          </cell>
        </row>
        <row r="15">
          <cell r="B15">
            <v>44457</v>
          </cell>
        </row>
        <row r="16">
          <cell r="B16">
            <v>44457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963.41909999999996</v>
          </cell>
          <cell r="J13">
            <v>963.41899999999998</v>
          </cell>
          <cell r="K13">
            <v>962.91899999999998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280.28960000000001</v>
          </cell>
          <cell r="J28">
            <v>280.29000000000002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55.859000000000002</v>
      </c>
      <c r="O4" s="18">
        <v>30.498000000000001</v>
      </c>
      <c r="P4" s="18">
        <v>32.938000000000002</v>
      </c>
      <c r="Q4" s="18">
        <v>54.171999999999997</v>
      </c>
      <c r="R4" s="18">
        <v>34.858999999999995</v>
      </c>
      <c r="S4" s="18">
        <v>39.685000000000002</v>
      </c>
      <c r="T4" s="18">
        <v>21.978000000000002</v>
      </c>
      <c r="U4" s="18">
        <v>22.457000000000001</v>
      </c>
      <c r="V4" s="18">
        <v>26.243999999999996</v>
      </c>
      <c r="W4" s="18">
        <v>35.887</v>
      </c>
      <c r="X4" s="18">
        <v>47.256</v>
      </c>
      <c r="Y4" s="18">
        <v>39.676000000000002</v>
      </c>
      <c r="Z4" s="19"/>
      <c r="AA4" s="20">
        <f>SUM(B4:Z4)</f>
        <v>441.50899999999996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108.88</v>
      </c>
      <c r="O7" s="28">
        <v>89.51</v>
      </c>
      <c r="P7" s="28">
        <v>80</v>
      </c>
      <c r="Q7" s="28">
        <v>104.64</v>
      </c>
      <c r="R7" s="28">
        <v>119.48</v>
      </c>
      <c r="S7" s="28">
        <v>133.49</v>
      </c>
      <c r="T7" s="28">
        <v>146.16999999999999</v>
      </c>
      <c r="U7" s="28">
        <v>151.33000000000001</v>
      </c>
      <c r="V7" s="28">
        <v>147.47999999999999</v>
      </c>
      <c r="W7" s="28">
        <v>137.35</v>
      </c>
      <c r="X7" s="28">
        <v>119.53</v>
      </c>
      <c r="Y7" s="28">
        <v>110</v>
      </c>
      <c r="Z7" s="29"/>
      <c r="AA7" s="30">
        <f>IF(SUM(GR_MAINLAND_MCP_SUM_SELL)&lt;&gt;0,AVERAGEIF(GR_MAINLAND_MCP_SUM_SELL,"&lt;&gt;"""),"")</f>
        <v>120.65499999999999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2.4980000000000002</v>
      </c>
      <c r="O11" s="47"/>
      <c r="P11" s="47"/>
      <c r="Q11" s="47"/>
      <c r="R11" s="47"/>
      <c r="S11" s="47"/>
      <c r="T11" s="47">
        <v>4.4210000000000003</v>
      </c>
      <c r="U11" s="47">
        <v>4.6639999999999997</v>
      </c>
      <c r="V11" s="47">
        <v>4.8870000000000005</v>
      </c>
      <c r="W11" s="47">
        <v>14.464</v>
      </c>
      <c r="X11" s="47">
        <v>28.141000000000002</v>
      </c>
      <c r="Y11" s="47">
        <v>23.562000000000001</v>
      </c>
      <c r="Z11" s="48"/>
      <c r="AA11" s="49">
        <f>SUM(B11:Z11)</f>
        <v>82.637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7.1749999999999998</v>
      </c>
      <c r="P13" s="52">
        <v>1.6E-2</v>
      </c>
      <c r="Q13" s="52">
        <v>1.19</v>
      </c>
      <c r="R13" s="52">
        <v>3.2759999999999998</v>
      </c>
      <c r="S13" s="52">
        <v>9.1100000000000012</v>
      </c>
      <c r="T13" s="52">
        <v>8.3010000000000002</v>
      </c>
      <c r="U13" s="52">
        <v>8.2569999999999997</v>
      </c>
      <c r="V13" s="52">
        <v>3.629</v>
      </c>
      <c r="W13" s="52">
        <v>2.5750000000000002</v>
      </c>
      <c r="X13" s="52">
        <v>1.7149999999999999</v>
      </c>
      <c r="Y13" s="52">
        <v>2.2050000000000001</v>
      </c>
      <c r="Z13" s="53"/>
      <c r="AA13" s="54">
        <f>SUM(B13:Z13)</f>
        <v>47.448999999999998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2.4980000000000002</v>
      </c>
      <c r="O14" s="57">
        <f t="shared" si="0"/>
        <v>7.1749999999999998</v>
      </c>
      <c r="P14" s="57">
        <f t="shared" si="0"/>
        <v>1.6E-2</v>
      </c>
      <c r="Q14" s="57">
        <f t="shared" si="0"/>
        <v>1.19</v>
      </c>
      <c r="R14" s="57">
        <f t="shared" si="0"/>
        <v>3.2759999999999998</v>
      </c>
      <c r="S14" s="57">
        <f t="shared" si="0"/>
        <v>9.1100000000000012</v>
      </c>
      <c r="T14" s="57">
        <f t="shared" si="0"/>
        <v>12.722000000000001</v>
      </c>
      <c r="U14" s="57">
        <f t="shared" si="0"/>
        <v>12.920999999999999</v>
      </c>
      <c r="V14" s="57">
        <f t="shared" si="0"/>
        <v>8.516</v>
      </c>
      <c r="W14" s="57">
        <f t="shared" si="0"/>
        <v>17.039000000000001</v>
      </c>
      <c r="X14" s="57">
        <f t="shared" si="0"/>
        <v>29.856000000000002</v>
      </c>
      <c r="Y14" s="57">
        <f t="shared" si="0"/>
        <v>25.767000000000003</v>
      </c>
      <c r="Z14" s="58" t="str">
        <f t="shared" si="0"/>
        <v/>
      </c>
      <c r="AA14" s="59">
        <f>SUM(AA9:AA13)</f>
        <v>130.08600000000001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23.091000000000001</v>
      </c>
      <c r="O18" s="72">
        <v>3.05</v>
      </c>
      <c r="P18" s="72">
        <v>3.0350000000000001</v>
      </c>
      <c r="Q18" s="72">
        <v>22.997</v>
      </c>
      <c r="R18" s="72">
        <v>2.9489999999999998</v>
      </c>
      <c r="S18" s="72">
        <v>2.9430000000000001</v>
      </c>
      <c r="T18" s="72">
        <v>2.9180000000000001</v>
      </c>
      <c r="U18" s="72">
        <v>2.94</v>
      </c>
      <c r="V18" s="72">
        <v>10.964</v>
      </c>
      <c r="W18" s="72">
        <v>12.826000000000001</v>
      </c>
      <c r="X18" s="72">
        <v>12.756</v>
      </c>
      <c r="Y18" s="72">
        <v>12.681000000000001</v>
      </c>
      <c r="Z18" s="73"/>
      <c r="AA18" s="74">
        <f>SUM(B18:Z18)</f>
        <v>113.14999999999999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30.270000000000003</v>
      </c>
      <c r="O19" s="76">
        <v>20.273</v>
      </c>
      <c r="P19" s="76">
        <v>29.887000000000004</v>
      </c>
      <c r="Q19" s="76">
        <v>29.985000000000003</v>
      </c>
      <c r="R19" s="76">
        <v>28.634</v>
      </c>
      <c r="S19" s="76">
        <v>27.631999999999998</v>
      </c>
      <c r="T19" s="76">
        <v>6.3380000000000001</v>
      </c>
      <c r="U19" s="76">
        <v>6.5960000000000001</v>
      </c>
      <c r="V19" s="76">
        <v>6.7640000000000002</v>
      </c>
      <c r="W19" s="76">
        <v>6.0220000000000002</v>
      </c>
      <c r="X19" s="76">
        <v>4.6440000000000001</v>
      </c>
      <c r="Y19" s="76">
        <v>1.228</v>
      </c>
      <c r="Z19" s="73"/>
      <c r="AA19" s="74">
        <f>SUM(B19:Z19)</f>
        <v>198.27300000000002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53.361000000000004</v>
      </c>
      <c r="O22" s="83">
        <f t="shared" si="1"/>
        <v>23.323</v>
      </c>
      <c r="P22" s="83">
        <f t="shared" si="1"/>
        <v>32.922000000000004</v>
      </c>
      <c r="Q22" s="83">
        <f t="shared" si="1"/>
        <v>52.981999999999999</v>
      </c>
      <c r="R22" s="83">
        <f t="shared" si="1"/>
        <v>31.582999999999998</v>
      </c>
      <c r="S22" s="83">
        <f t="shared" si="1"/>
        <v>30.574999999999999</v>
      </c>
      <c r="T22" s="83">
        <f t="shared" si="1"/>
        <v>9.2560000000000002</v>
      </c>
      <c r="U22" s="83">
        <f t="shared" si="1"/>
        <v>9.5359999999999996</v>
      </c>
      <c r="V22" s="83">
        <f t="shared" si="1"/>
        <v>17.728000000000002</v>
      </c>
      <c r="W22" s="83">
        <f t="shared" si="1"/>
        <v>18.847999999999999</v>
      </c>
      <c r="X22" s="83">
        <f t="shared" si="1"/>
        <v>17.399999999999999</v>
      </c>
      <c r="Y22" s="83">
        <f t="shared" si="1"/>
        <v>13.909000000000001</v>
      </c>
      <c r="Z22" s="84" t="str">
        <f t="shared" si="1"/>
        <v/>
      </c>
      <c r="AA22" s="85">
        <f>SUM(AA17:AA21)</f>
        <v>311.423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55.859000000000002</v>
      </c>
      <c r="O26" s="72">
        <v>30.498000000000001</v>
      </c>
      <c r="P26" s="72">
        <v>32.938000000000002</v>
      </c>
      <c r="Q26" s="72">
        <v>54.171999999999997</v>
      </c>
      <c r="R26" s="72">
        <v>34.859000000000002</v>
      </c>
      <c r="S26" s="72">
        <v>39.685000000000002</v>
      </c>
      <c r="T26" s="72">
        <v>21.978000000000002</v>
      </c>
      <c r="U26" s="72">
        <v>22.457000000000001</v>
      </c>
      <c r="V26" s="72">
        <v>26.244</v>
      </c>
      <c r="W26" s="72">
        <v>35.887</v>
      </c>
      <c r="X26" s="72">
        <v>47.256</v>
      </c>
      <c r="Y26" s="72">
        <v>39.676000000000002</v>
      </c>
      <c r="Z26" s="73"/>
      <c r="AA26" s="74">
        <f>SUM(B26:Z26)</f>
        <v>441.50899999999996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55.859000000000002</v>
      </c>
      <c r="O28" s="57">
        <f t="shared" si="2"/>
        <v>30.498000000000001</v>
      </c>
      <c r="P28" s="57">
        <f t="shared" si="2"/>
        <v>32.938000000000002</v>
      </c>
      <c r="Q28" s="57">
        <f t="shared" si="2"/>
        <v>54.171999999999997</v>
      </c>
      <c r="R28" s="57">
        <f t="shared" si="2"/>
        <v>34.859000000000002</v>
      </c>
      <c r="S28" s="57">
        <f t="shared" si="2"/>
        <v>39.685000000000002</v>
      </c>
      <c r="T28" s="57">
        <f t="shared" si="2"/>
        <v>21.978000000000002</v>
      </c>
      <c r="U28" s="57">
        <f t="shared" si="2"/>
        <v>22.457000000000001</v>
      </c>
      <c r="V28" s="57">
        <f t="shared" si="2"/>
        <v>26.244</v>
      </c>
      <c r="W28" s="57">
        <f t="shared" si="2"/>
        <v>35.887</v>
      </c>
      <c r="X28" s="57">
        <f t="shared" si="2"/>
        <v>47.256</v>
      </c>
      <c r="Y28" s="57">
        <f t="shared" si="2"/>
        <v>39.676000000000002</v>
      </c>
      <c r="Z28" s="58" t="str">
        <f t="shared" si="2"/>
        <v/>
      </c>
      <c r="AA28" s="59">
        <f>SUM(AA25:AA27)</f>
        <v>441.50899999999996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55.859000000000002</v>
      </c>
      <c r="O47" s="83">
        <f t="shared" si="8"/>
        <v>30.498000000000001</v>
      </c>
      <c r="P47" s="83">
        <f t="shared" si="8"/>
        <v>32.938000000000002</v>
      </c>
      <c r="Q47" s="83">
        <f t="shared" si="8"/>
        <v>54.171999999999997</v>
      </c>
      <c r="R47" s="83">
        <f t="shared" si="8"/>
        <v>34.858999999999995</v>
      </c>
      <c r="S47" s="83">
        <f t="shared" si="8"/>
        <v>39.685000000000002</v>
      </c>
      <c r="T47" s="83">
        <f t="shared" si="8"/>
        <v>21.978000000000002</v>
      </c>
      <c r="U47" s="83">
        <f t="shared" si="8"/>
        <v>22.457000000000001</v>
      </c>
      <c r="V47" s="83">
        <f t="shared" si="8"/>
        <v>26.244</v>
      </c>
      <c r="W47" s="83">
        <f t="shared" si="8"/>
        <v>35.887</v>
      </c>
      <c r="X47" s="83">
        <f t="shared" si="8"/>
        <v>47.256</v>
      </c>
      <c r="Y47" s="83">
        <f t="shared" si="8"/>
        <v>39.676000000000002</v>
      </c>
      <c r="Z47" s="84" t="str">
        <f t="shared" si="8"/>
        <v/>
      </c>
      <c r="AA47" s="100">
        <f>SUM(B47:Z47)</f>
        <v>441.50899999999996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55.859000000000002</v>
      </c>
      <c r="O4" s="18">
        <v>30.497999999999998</v>
      </c>
      <c r="P4" s="18">
        <v>32.937999999999995</v>
      </c>
      <c r="Q4" s="18">
        <v>54.172000000000004</v>
      </c>
      <c r="R4" s="18">
        <v>34.859000000000002</v>
      </c>
      <c r="S4" s="18">
        <v>39.684999999999995</v>
      </c>
      <c r="T4" s="18">
        <v>21.977999999999998</v>
      </c>
      <c r="U4" s="18">
        <v>22.456999999999997</v>
      </c>
      <c r="V4" s="18">
        <v>26.244000000000003</v>
      </c>
      <c r="W4" s="18">
        <v>35.887</v>
      </c>
      <c r="X4" s="18">
        <v>47.256</v>
      </c>
      <c r="Y4" s="18">
        <v>39.676000000000002</v>
      </c>
      <c r="Z4" s="19"/>
      <c r="AA4" s="20">
        <f>SUM(B4:Z4)</f>
        <v>441.50899999999996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108.88</v>
      </c>
      <c r="O7" s="28">
        <v>89.51</v>
      </c>
      <c r="P7" s="28">
        <v>80</v>
      </c>
      <c r="Q7" s="28">
        <v>104.64</v>
      </c>
      <c r="R7" s="28">
        <v>119.48</v>
      </c>
      <c r="S7" s="28">
        <v>133.49</v>
      </c>
      <c r="T7" s="28">
        <v>146.16999999999999</v>
      </c>
      <c r="U7" s="28">
        <v>151.33000000000001</v>
      </c>
      <c r="V7" s="28">
        <v>147.47999999999999</v>
      </c>
      <c r="W7" s="28">
        <v>137.35</v>
      </c>
      <c r="X7" s="28">
        <v>119.53</v>
      </c>
      <c r="Y7" s="28">
        <v>110</v>
      </c>
      <c r="Z7" s="29"/>
      <c r="AA7" s="30">
        <v>120.65499999999999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20</v>
      </c>
      <c r="O11" s="47">
        <v>10</v>
      </c>
      <c r="P11" s="47">
        <v>20</v>
      </c>
      <c r="Q11" s="47">
        <v>20</v>
      </c>
      <c r="R11" s="47">
        <v>20</v>
      </c>
      <c r="S11" s="47">
        <v>20</v>
      </c>
      <c r="T11" s="47"/>
      <c r="U11" s="47"/>
      <c r="V11" s="47"/>
      <c r="W11" s="47"/>
      <c r="X11" s="47"/>
      <c r="Y11" s="47"/>
      <c r="Z11" s="48"/>
      <c r="AA11" s="49">
        <f>SUM(B11:Z11)</f>
        <v>110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30.347000000000001</v>
      </c>
      <c r="O13" s="52">
        <v>16.82</v>
      </c>
      <c r="P13" s="52">
        <v>6.1440000000000001</v>
      </c>
      <c r="Q13" s="52">
        <v>27.781999999999996</v>
      </c>
      <c r="R13" s="52">
        <v>12.443999999999999</v>
      </c>
      <c r="S13" s="52">
        <v>12.116</v>
      </c>
      <c r="T13" s="52">
        <v>14.707000000000001</v>
      </c>
      <c r="U13" s="52">
        <v>14.219999999999999</v>
      </c>
      <c r="V13" s="52">
        <v>19.923999999999996</v>
      </c>
      <c r="W13" s="52">
        <v>29.125</v>
      </c>
      <c r="X13" s="52">
        <v>38.182000000000002</v>
      </c>
      <c r="Y13" s="52">
        <v>23.730999999999998</v>
      </c>
      <c r="Z13" s="53"/>
      <c r="AA13" s="54">
        <f>SUM(B13:Z13)</f>
        <v>245.54199999999997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50.347000000000001</v>
      </c>
      <c r="O14" s="57">
        <f t="shared" si="0"/>
        <v>26.82</v>
      </c>
      <c r="P14" s="57">
        <f t="shared" si="0"/>
        <v>26.143999999999998</v>
      </c>
      <c r="Q14" s="57">
        <f t="shared" si="0"/>
        <v>47.781999999999996</v>
      </c>
      <c r="R14" s="57">
        <f t="shared" si="0"/>
        <v>32.444000000000003</v>
      </c>
      <c r="S14" s="57">
        <f t="shared" si="0"/>
        <v>32.116</v>
      </c>
      <c r="T14" s="57">
        <f t="shared" si="0"/>
        <v>14.707000000000001</v>
      </c>
      <c r="U14" s="57">
        <f t="shared" si="0"/>
        <v>14.219999999999999</v>
      </c>
      <c r="V14" s="57">
        <f t="shared" si="0"/>
        <v>19.923999999999996</v>
      </c>
      <c r="W14" s="57">
        <f t="shared" si="0"/>
        <v>29.125</v>
      </c>
      <c r="X14" s="57">
        <f t="shared" si="0"/>
        <v>38.182000000000002</v>
      </c>
      <c r="Y14" s="57">
        <f t="shared" si="0"/>
        <v>23.730999999999998</v>
      </c>
      <c r="Z14" s="58" t="str">
        <f t="shared" si="0"/>
        <v/>
      </c>
      <c r="AA14" s="59">
        <f>SUM(AA9:AA13)</f>
        <v>355.54199999999997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0.55000000000000004</v>
      </c>
      <c r="O18" s="72">
        <v>0.45800000000000002</v>
      </c>
      <c r="P18" s="72">
        <v>3.5920000000000001</v>
      </c>
      <c r="Q18" s="72">
        <v>3.3680000000000003</v>
      </c>
      <c r="R18" s="72">
        <v>6.4000000000000001E-2</v>
      </c>
      <c r="S18" s="72">
        <v>0.10100000000000001</v>
      </c>
      <c r="T18" s="72">
        <v>0.155</v>
      </c>
      <c r="U18" s="72">
        <v>0.14399999999999999</v>
      </c>
      <c r="V18" s="72">
        <v>0.104</v>
      </c>
      <c r="W18" s="72">
        <v>0.108</v>
      </c>
      <c r="X18" s="72">
        <v>9.6000000000000002E-2</v>
      </c>
      <c r="Y18" s="72">
        <v>8.5000000000000006E-2</v>
      </c>
      <c r="Z18" s="73"/>
      <c r="AA18" s="74">
        <f>SUM(B18:Z18)</f>
        <v>8.8250000000000011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4.9619999999999997</v>
      </c>
      <c r="O19" s="76">
        <v>3.22</v>
      </c>
      <c r="P19" s="76">
        <v>3.2020000000000004</v>
      </c>
      <c r="Q19" s="76">
        <v>3.0220000000000002</v>
      </c>
      <c r="R19" s="76">
        <v>2.351</v>
      </c>
      <c r="S19" s="76">
        <v>7.468</v>
      </c>
      <c r="T19" s="76">
        <v>7.1159999999999997</v>
      </c>
      <c r="U19" s="76">
        <v>8.093</v>
      </c>
      <c r="V19" s="76">
        <v>6.2160000000000002</v>
      </c>
      <c r="W19" s="76">
        <v>6.6539999999999999</v>
      </c>
      <c r="X19" s="76">
        <v>8.9780000000000015</v>
      </c>
      <c r="Y19" s="76">
        <v>15.86</v>
      </c>
      <c r="Z19" s="73"/>
      <c r="AA19" s="74">
        <f>SUM(B19:Z19)</f>
        <v>77.141999999999996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5.5119999999999996</v>
      </c>
      <c r="O22" s="83">
        <f t="shared" si="1"/>
        <v>3.6780000000000004</v>
      </c>
      <c r="P22" s="83">
        <f t="shared" si="1"/>
        <v>6.7940000000000005</v>
      </c>
      <c r="Q22" s="83">
        <f t="shared" si="1"/>
        <v>6.3900000000000006</v>
      </c>
      <c r="R22" s="83">
        <f t="shared" si="1"/>
        <v>2.415</v>
      </c>
      <c r="S22" s="83">
        <f t="shared" si="1"/>
        <v>7.569</v>
      </c>
      <c r="T22" s="83">
        <f t="shared" si="1"/>
        <v>7.2709999999999999</v>
      </c>
      <c r="U22" s="83">
        <f t="shared" si="1"/>
        <v>8.2370000000000001</v>
      </c>
      <c r="V22" s="83">
        <f t="shared" si="1"/>
        <v>6.32</v>
      </c>
      <c r="W22" s="83">
        <f t="shared" si="1"/>
        <v>6.7619999999999996</v>
      </c>
      <c r="X22" s="83">
        <f t="shared" si="1"/>
        <v>9.0740000000000016</v>
      </c>
      <c r="Y22" s="83">
        <f t="shared" si="1"/>
        <v>15.945</v>
      </c>
      <c r="Z22" s="84">
        <f t="shared" si="1"/>
        <v>0</v>
      </c>
      <c r="AA22" s="85">
        <f t="shared" si="1"/>
        <v>85.966999999999999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55.859000000000002</v>
      </c>
      <c r="O26" s="72">
        <v>30.498000000000001</v>
      </c>
      <c r="P26" s="72">
        <v>32.938000000000002</v>
      </c>
      <c r="Q26" s="72">
        <v>54.171999999999997</v>
      </c>
      <c r="R26" s="72">
        <v>34.859000000000002</v>
      </c>
      <c r="S26" s="72">
        <v>39.685000000000002</v>
      </c>
      <c r="T26" s="72">
        <v>21.978000000000002</v>
      </c>
      <c r="U26" s="72">
        <v>22.457000000000001</v>
      </c>
      <c r="V26" s="72">
        <v>26.244</v>
      </c>
      <c r="W26" s="72">
        <v>35.887</v>
      </c>
      <c r="X26" s="72">
        <v>47.256</v>
      </c>
      <c r="Y26" s="72">
        <v>39.676000000000002</v>
      </c>
      <c r="Z26" s="73"/>
      <c r="AA26" s="74">
        <f>SUM(B26:Z26)</f>
        <v>441.50899999999996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55.859000000000002</v>
      </c>
      <c r="O28" s="57">
        <f t="shared" si="2"/>
        <v>30.498000000000001</v>
      </c>
      <c r="P28" s="57">
        <f t="shared" si="2"/>
        <v>32.938000000000002</v>
      </c>
      <c r="Q28" s="57">
        <f t="shared" si="2"/>
        <v>54.171999999999997</v>
      </c>
      <c r="R28" s="57">
        <f t="shared" si="2"/>
        <v>34.859000000000002</v>
      </c>
      <c r="S28" s="57">
        <f t="shared" si="2"/>
        <v>39.685000000000002</v>
      </c>
      <c r="T28" s="57">
        <f t="shared" si="2"/>
        <v>21.978000000000002</v>
      </c>
      <c r="U28" s="57">
        <f t="shared" si="2"/>
        <v>22.457000000000001</v>
      </c>
      <c r="V28" s="57">
        <f t="shared" si="2"/>
        <v>26.244</v>
      </c>
      <c r="W28" s="57">
        <f t="shared" si="2"/>
        <v>35.887</v>
      </c>
      <c r="X28" s="57">
        <f t="shared" si="2"/>
        <v>47.256</v>
      </c>
      <c r="Y28" s="57">
        <f t="shared" si="2"/>
        <v>39.676000000000002</v>
      </c>
      <c r="Z28" s="58">
        <f t="shared" si="2"/>
        <v>0</v>
      </c>
      <c r="AA28" s="59">
        <f t="shared" si="2"/>
        <v>441.50899999999996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55.859000000000002</v>
      </c>
      <c r="O47" s="83">
        <f t="shared" si="8"/>
        <v>30.498000000000001</v>
      </c>
      <c r="P47" s="83">
        <f t="shared" si="8"/>
        <v>32.938000000000002</v>
      </c>
      <c r="Q47" s="83">
        <f t="shared" si="8"/>
        <v>54.171999999999997</v>
      </c>
      <c r="R47" s="83">
        <f t="shared" si="8"/>
        <v>34.859000000000002</v>
      </c>
      <c r="S47" s="83">
        <f t="shared" si="8"/>
        <v>39.685000000000002</v>
      </c>
      <c r="T47" s="83">
        <f t="shared" si="8"/>
        <v>21.978000000000002</v>
      </c>
      <c r="U47" s="83">
        <f t="shared" si="8"/>
        <v>22.457000000000001</v>
      </c>
      <c r="V47" s="83">
        <f t="shared" si="8"/>
        <v>26.243999999999996</v>
      </c>
      <c r="W47" s="83">
        <f t="shared" si="8"/>
        <v>35.887</v>
      </c>
      <c r="X47" s="83">
        <f t="shared" si="8"/>
        <v>47.256</v>
      </c>
      <c r="Y47" s="83">
        <f t="shared" si="8"/>
        <v>39.676000000000002</v>
      </c>
      <c r="Z47" s="84">
        <f t="shared" si="8"/>
        <v>0</v>
      </c>
      <c r="AA47" s="100">
        <f>SUM(B47:Z47)</f>
        <v>441.50899999999996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2021-09-19T08:34:01Z</dcterms:created>
  <dcterms:modified xsi:type="dcterms:W3CDTF">2021-09-19T08:34:02Z</dcterms:modified>
</cp:coreProperties>
</file>